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4\PREPARACION\ANEXOS\"/>
    </mc:Choice>
  </mc:AlternateContent>
  <xr:revisionPtr revIDLastSave="0" documentId="13_ncr:1_{DB916E7B-6100-40EF-991D-B10FFA15CEC4}" xr6:coauthVersionLast="47" xr6:coauthVersionMax="47" xr10:uidLastSave="{00000000-0000-0000-0000-000000000000}"/>
  <workbookProtection workbookAlgorithmName="SHA-512" workbookHashValue="JusYX0zzl2jeWnQWpTZhb0QOkhW+85kRB04vTbVkjxRvhvUdIDhJT2kpY9QhDGpWSwKHUx+MRVBV4ZIY0pG8Rw==" workbookSaltValue="xqIMiaOMZWxrQHLXNhz36w==" workbookSpinCount="100000" lockStructure="1"/>
  <bookViews>
    <workbookView xWindow="-108" yWindow="-108" windowWidth="23256" windowHeight="12456" xr2:uid="{00000000-000D-0000-FFFF-FFFF00000000}"/>
  </bookViews>
  <sheets>
    <sheet name="Oferta económica" sheetId="1" r:id="rId1"/>
    <sheet name="Tarifas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4" i="1" l="1"/>
  <c r="J43" i="1"/>
  <c r="J42" i="1"/>
  <c r="J40" i="1"/>
  <c r="J41" i="1"/>
  <c r="J39" i="1"/>
  <c r="J38" i="1"/>
  <c r="J36" i="1"/>
  <c r="J45" i="1" l="1"/>
  <c r="J47" i="1"/>
  <c r="J46" i="1"/>
  <c r="J37" i="1"/>
  <c r="J35" i="1"/>
  <c r="J30" i="1"/>
  <c r="J29" i="1"/>
  <c r="J28" i="1"/>
  <c r="J25" i="1"/>
  <c r="J33" i="1"/>
  <c r="J24" i="1" l="1"/>
  <c r="J26" i="1" l="1"/>
  <c r="J32" i="1" l="1"/>
  <c r="J48" i="1" s="1"/>
  <c r="J23" i="1"/>
  <c r="J52" i="1" l="1"/>
</calcChain>
</file>

<file path=xl/sharedStrings.xml><?xml version="1.0" encoding="utf-8"?>
<sst xmlns="http://schemas.openxmlformats.org/spreadsheetml/2006/main" count="91" uniqueCount="79">
  <si>
    <t>SERVICIO</t>
  </si>
  <si>
    <t>CONSUMO ESTIMADO</t>
  </si>
  <si>
    <t>CONSULTAS DE ESPECIALISTAS</t>
  </si>
  <si>
    <t>SUBTOTAL (en Euros, Impuesto/s Indirecto/s no incluido/s)</t>
  </si>
  <si>
    <t>Urgencias</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</si>
  <si>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</si>
  <si>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</si>
  <si>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</si>
  <si>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</si>
  <si>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</si>
  <si>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</si>
  <si>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</si>
  <si>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</si>
  <si>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</si>
  <si>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</si>
  <si>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</si>
  <si>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</si>
  <si>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Cardiología (U.7)</t>
  </si>
  <si>
    <t>Electrocardiograma</t>
  </si>
  <si>
    <t>Anestesia y Reanimación (U.35)</t>
  </si>
  <si>
    <t>INTERVENCIONES QUIRÚRGICAS</t>
  </si>
  <si>
    <t>Consultas preoperatorio</t>
  </si>
  <si>
    <t>LOTE 3 - CONTRATACIÓN DEL SERVICIO DE ASISTENCIA SANITARIA EN HOSPITALES DE TOLOSA</t>
  </si>
  <si>
    <t>Hospitalización de media estancia</t>
  </si>
  <si>
    <t>Neurofisiología (U.18)</t>
  </si>
  <si>
    <t>Electromiografía</t>
  </si>
  <si>
    <t>Otorrinolaringología (U.52)</t>
  </si>
  <si>
    <t>Impedianciometría</t>
  </si>
  <si>
    <t>Audiometría</t>
  </si>
  <si>
    <t>Endoscopia ORL</t>
  </si>
  <si>
    <t>Anatomía patológica (U.77)</t>
  </si>
  <si>
    <t>Resonancia magnética de una region anatómica</t>
  </si>
  <si>
    <t>Resonancia magnética de dos o más regiones</t>
  </si>
  <si>
    <t>TAC con contraste</t>
  </si>
  <si>
    <t>Ecografía</t>
  </si>
  <si>
    <t>LOTE 3. Contratación del servicio de asistencia sanitaria en Hospitales de Tolosa</t>
  </si>
  <si>
    <t>Actuación</t>
  </si>
  <si>
    <t>Tarifa</t>
  </si>
  <si>
    <t>INTERVENCIOES QUIRÚRGICAS</t>
  </si>
  <si>
    <t>IQ Grupo 0</t>
  </si>
  <si>
    <t>IQ Grupo I</t>
  </si>
  <si>
    <t>IQ Grupo II</t>
  </si>
  <si>
    <t>IQ Grupo VI</t>
  </si>
  <si>
    <t>IQ Grupo VII</t>
  </si>
  <si>
    <t>ESPECIALIDADES</t>
  </si>
  <si>
    <t>U.6 ALERGOLOGÍA</t>
  </si>
  <si>
    <t>Test Epicutáneo</t>
  </si>
  <si>
    <t>Test Cutáneo (Prick Test)</t>
  </si>
  <si>
    <t>Test Provocación Alto Riesgo</t>
  </si>
  <si>
    <t>Espirometría</t>
  </si>
  <si>
    <t>U.7 CARDIOLOGÍA</t>
  </si>
  <si>
    <t>Pruebas de esfuerzo cardiaca</t>
  </si>
  <si>
    <t>Holter cardiaco</t>
  </si>
  <si>
    <t>Eco Doppler</t>
  </si>
  <si>
    <t>U.9 APARATO DIGESTIVO</t>
  </si>
  <si>
    <t>Endoscopia Digestiva</t>
  </si>
  <si>
    <t>U.16 NEUMOLOGÍA</t>
  </si>
  <si>
    <t>U.26 GINECOLOGÍA</t>
  </si>
  <si>
    <t>Mamografía</t>
  </si>
  <si>
    <t>Ecografía Mamaria</t>
  </si>
  <si>
    <t>U.39 ANGIOLOGÍA Y CIRUGÍA VASCULAR</t>
  </si>
  <si>
    <t>Eco Doppler Arterial - Venoso - Vascular</t>
  </si>
  <si>
    <t>U.52 OTORRINOLARINGOLOGIA</t>
  </si>
  <si>
    <t>Otomicrocopia</t>
  </si>
  <si>
    <t>U.59 FISIOTERAPIA</t>
  </si>
  <si>
    <t>Sesiones de fisioterapia</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</si>
  <si>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t>
  </si>
  <si>
    <t>Grupo III</t>
  </si>
  <si>
    <t>Grupo IV</t>
  </si>
  <si>
    <t>Grupo V</t>
  </si>
  <si>
    <t>TAC Simple</t>
  </si>
  <si>
    <t>Resonancia magnética de una region  con contraste</t>
  </si>
  <si>
    <t>Análisis anatomo-patológico</t>
  </si>
  <si>
    <t>Enfermería</t>
  </si>
  <si>
    <r>
      <t xml:space="preserve">Radiodiagnóstico (U.88)
</t>
    </r>
    <r>
      <rPr>
        <i/>
        <sz val="11"/>
        <rFont val="Calibri"/>
        <family val="2"/>
      </rPr>
      <t xml:space="preserve">
(para pacientes urgentes o ingresados)</t>
    </r>
  </si>
  <si>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40.145,74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ni las "Tarifas otras actuaciones" incluidas en el presente documento, con el porcentaje de descuento ofertado por el licitador en su caso.</t>
    </r>
  </si>
  <si>
    <t>Hospitalización sin ingreso (Hospital de día)*</t>
  </si>
  <si>
    <t>Estancia en Unidad de Cuidados Intermedios (UCIM)**</t>
  </si>
  <si>
    <r>
      <rPr>
        <b/>
        <u/>
        <sz val="14"/>
        <color theme="1"/>
        <rFont val="Aptos"/>
        <family val="2"/>
      </rPr>
      <t>ALCANCE DEL SERVICIO</t>
    </r>
    <r>
      <rPr>
        <b/>
        <sz val="11"/>
        <color theme="1"/>
        <rFont val="Aptos"/>
        <family val="2"/>
      </rPr>
      <t xml:space="preserve">
</t>
    </r>
    <r>
      <rPr>
        <sz val="11"/>
        <color theme="1"/>
        <rFont val="Aptos"/>
        <family val="2"/>
      </rPr>
      <t xml:space="preserve">
</t>
    </r>
    <r>
      <rPr>
        <b/>
        <sz val="11"/>
        <color theme="1"/>
        <rFont val="Aptos"/>
        <family val="2"/>
      </rPr>
      <t>*Hospitalización sin ingreso (Hospital de día):</t>
    </r>
    <r>
      <rPr>
        <sz val="11"/>
        <color theme="1"/>
        <rFont val="Aptos"/>
        <family val="2"/>
      </rPr>
      <t xml:space="preserve">
La estancia en hospital de día será aquella cuyo ingreso no supere las 12 horas o no pernocte.
</t>
    </r>
    <r>
      <rPr>
        <u/>
        <sz val="11"/>
        <color theme="1"/>
        <rFont val="Aptos"/>
        <family val="2"/>
      </rPr>
      <t>Incluye</t>
    </r>
    <r>
      <rPr>
        <sz val="11"/>
        <color theme="1"/>
        <rFont val="Aptos"/>
        <family val="2"/>
      </rPr>
      <t xml:space="preserve">: Honorarios médicos, estancia en hospital de día, servicio de hostelería, ropería, todo lo necesario para la higiene y cuidado del paciente desechable y no desechable, alimentación del paciente, material fungible, medicación básica, gases medicinales y/o terapéuticos, cuidados de enfermería, atención del médico de guardia, curas y equipamiento.
</t>
    </r>
    <r>
      <rPr>
        <u/>
        <sz val="11"/>
        <color theme="1"/>
        <rFont val="Aptos"/>
        <family val="2"/>
      </rPr>
      <t>No incluye</t>
    </r>
    <r>
      <rPr>
        <sz val="11"/>
        <color theme="1"/>
        <rFont val="Aptos"/>
        <family val="2"/>
      </rPr>
      <t xml:space="preserve">: Sangre, analítica, pruebas diagnósticas y terapéuticas, medicación cuyo importe supere los 30€, y dieta acompañante cuando proceda.
</t>
    </r>
    <r>
      <rPr>
        <b/>
        <sz val="11"/>
        <color theme="1"/>
        <rFont val="Aptos"/>
        <family val="2"/>
      </rPr>
      <t xml:space="preserve">**Unidad de Cuidados Intermedios (UCIM): </t>
    </r>
    <r>
      <rPr>
        <sz val="11"/>
        <color theme="1"/>
        <rFont val="Aptos"/>
        <family val="2"/>
      </rPr>
      <t xml:space="preserve">
El adjudicatario deberá disponer de una Unidad de Cuidados Intermedios (UCIM) con servicio 24 horas para atender los posibles casos en los que el estado de salud y las patologías que presentan los pacientes, no permiten su estancia hospitalaria en planta de hospitalización y requieren de este servicio, contando para ello con médicos especialistas en medicina interna o medicina intensiva o anestesia y reanimación con presencia 24 horas.
El precio de la estancia en UCIM comprenderá los honorarios médicos del especialista en UCIM, procedimientos básicos terapéuticos y diagnósticos (radiología, ecografía, laboratorio clínico…), actuaciones de enfermería, medicación básica, material sanitario básico fungible y pensión completa.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</si>
</sst>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20"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sz val="11"/>
      <color theme="1"/>
      <name val="Aptos"/>
      <family val="2"/>
    </font>
    <font>
      <b/>
      <sz val="11"/>
      <color theme="0"/>
      <name val="Aptos"/>
      <family val="2"/>
    </font>
    <font>
      <b/>
      <i/>
      <sz val="10"/>
      <color theme="1"/>
      <name val="Aptos"/>
      <family val="2"/>
    </font>
    <font>
      <i/>
      <sz val="11"/>
      <name val="Calibri"/>
      <family val="2"/>
    </font>
    <font>
      <b/>
      <sz val="11"/>
      <color theme="1"/>
      <name val="Aptos"/>
      <family val="2"/>
    </font>
    <font>
      <b/>
      <u/>
      <sz val="14"/>
      <color theme="1"/>
      <name val="Aptos"/>
      <family val="2"/>
    </font>
    <font>
      <u/>
      <sz val="11"/>
      <color theme="1"/>
      <name val="Aptos"/>
      <family val="2"/>
    </font>
  </fonts>
  <fills count="10">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
      <patternFill patternType="solid">
        <fgColor theme="0" tint="-4.9989318521683403E-2"/>
        <bgColor indexed="64"/>
      </patternFill>
    </fill>
  </fills>
  <borders count="6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23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2" xfId="1" applyFont="1" applyFill="1" applyBorder="1" applyAlignment="1">
      <alignment horizontal="center" vertical="center" wrapText="1"/>
    </xf>
    <xf numFmtId="3" fontId="4" fillId="0" borderId="19" xfId="1" applyNumberFormat="1" applyFont="1" applyBorder="1" applyAlignment="1">
      <alignment horizontal="center" vertical="center"/>
    </xf>
    <xf numFmtId="0" fontId="0" fillId="0" borderId="7" xfId="0" applyBorder="1"/>
    <xf numFmtId="166" fontId="4" fillId="5" borderId="29" xfId="1" applyNumberFormat="1" applyFont="1" applyFill="1" applyBorder="1" applyAlignment="1" applyProtection="1">
      <alignment horizontal="center" vertical="center" wrapText="1"/>
    </xf>
    <xf numFmtId="166" fontId="4" fillId="5" borderId="35" xfId="1" applyNumberFormat="1" applyFont="1" applyFill="1" applyBorder="1" applyAlignment="1" applyProtection="1">
      <alignment horizontal="center" vertical="center" wrapText="1"/>
    </xf>
    <xf numFmtId="166" fontId="4" fillId="5" borderId="28" xfId="1" applyNumberFormat="1" applyFont="1" applyFill="1" applyBorder="1" applyAlignment="1" applyProtection="1">
      <alignment horizontal="center" vertical="center" wrapText="1"/>
    </xf>
    <xf numFmtId="165" fontId="0" fillId="0" borderId="0" xfId="0" applyNumberFormat="1"/>
    <xf numFmtId="44" fontId="0" fillId="0" borderId="0" xfId="0" applyNumberFormat="1"/>
    <xf numFmtId="3" fontId="4" fillId="0" borderId="38"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5" borderId="42" xfId="1" applyNumberFormat="1" applyFont="1" applyFill="1" applyBorder="1" applyAlignment="1" applyProtection="1">
      <alignment horizontal="center" vertical="center" wrapText="1"/>
    </xf>
    <xf numFmtId="3" fontId="4" fillId="0" borderId="12" xfId="1" applyNumberFormat="1" applyFont="1" applyBorder="1" applyAlignment="1">
      <alignment horizontal="center" vertical="center"/>
    </xf>
    <xf numFmtId="3" fontId="4" fillId="0" borderId="2" xfId="1" applyNumberFormat="1" applyFont="1" applyBorder="1" applyAlignment="1">
      <alignment horizontal="center" vertical="center"/>
    </xf>
    <xf numFmtId="3" fontId="4" fillId="0" borderId="18" xfId="1" applyNumberFormat="1" applyFont="1" applyBorder="1" applyAlignment="1">
      <alignment horizontal="center" vertical="center"/>
    </xf>
    <xf numFmtId="3" fontId="4" fillId="0" borderId="45" xfId="1" applyNumberFormat="1" applyFont="1" applyBorder="1" applyAlignment="1">
      <alignment horizontal="center" vertical="center"/>
    </xf>
    <xf numFmtId="166" fontId="4" fillId="5" borderId="46" xfId="1" applyNumberFormat="1" applyFont="1" applyFill="1" applyBorder="1" applyAlignment="1" applyProtection="1">
      <alignment horizontal="center" vertical="center" wrapText="1"/>
    </xf>
    <xf numFmtId="0" fontId="4" fillId="3" borderId="3" xfId="1" applyFont="1" applyFill="1" applyBorder="1" applyAlignment="1">
      <alignment horizontal="center" vertical="center" wrapText="1"/>
    </xf>
    <xf numFmtId="3" fontId="4" fillId="0" borderId="50" xfId="1" applyNumberFormat="1" applyFont="1" applyBorder="1" applyAlignment="1">
      <alignment horizontal="center" vertical="center"/>
    </xf>
    <xf numFmtId="0" fontId="4" fillId="3" borderId="23" xfId="1" applyFont="1" applyFill="1" applyBorder="1" applyAlignment="1">
      <alignment horizontal="center" vertical="center" wrapText="1"/>
    </xf>
    <xf numFmtId="0" fontId="4" fillId="3" borderId="23" xfId="1" applyFont="1" applyFill="1" applyBorder="1" applyAlignment="1">
      <alignment horizontal="center" vertical="center" wrapText="1"/>
    </xf>
    <xf numFmtId="3" fontId="4" fillId="0" borderId="31" xfId="1" applyNumberFormat="1" applyFont="1" applyBorder="1" applyAlignment="1">
      <alignment horizontal="center" vertical="center"/>
    </xf>
    <xf numFmtId="166" fontId="4" fillId="5" borderId="60" xfId="1" applyNumberFormat="1" applyFont="1" applyFill="1" applyBorder="1" applyAlignment="1" applyProtection="1">
      <alignment horizontal="center" vertical="center" wrapText="1"/>
    </xf>
    <xf numFmtId="3" fontId="4" fillId="0" borderId="58" xfId="1" applyNumberFormat="1" applyFont="1" applyBorder="1" applyAlignment="1">
      <alignment horizontal="center" vertical="center"/>
    </xf>
    <xf numFmtId="166" fontId="4" fillId="5" borderId="59" xfId="1" applyNumberFormat="1" applyFont="1" applyFill="1" applyBorder="1" applyAlignment="1" applyProtection="1">
      <alignment horizontal="center" vertical="center" wrapText="1"/>
    </xf>
    <xf numFmtId="3" fontId="4" fillId="0" borderId="36" xfId="1" applyNumberFormat="1" applyFont="1" applyBorder="1" applyAlignment="1">
      <alignment horizontal="center" vertical="center"/>
    </xf>
    <xf numFmtId="166" fontId="4" fillId="5" borderId="61" xfId="1" applyNumberFormat="1" applyFont="1" applyFill="1" applyBorder="1" applyAlignment="1" applyProtection="1">
      <alignment horizontal="center" vertical="center" wrapText="1"/>
    </xf>
    <xf numFmtId="3" fontId="4" fillId="0" borderId="54" xfId="1" applyNumberFormat="1" applyFont="1" applyBorder="1" applyAlignment="1">
      <alignment horizontal="center" vertical="center"/>
    </xf>
    <xf numFmtId="3" fontId="4" fillId="0" borderId="63" xfId="1"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13" fillId="0" borderId="0" xfId="0" applyFont="1"/>
    <xf numFmtId="166" fontId="13" fillId="0" borderId="0" xfId="0" applyNumberFormat="1" applyFont="1"/>
    <xf numFmtId="0" fontId="14" fillId="8" borderId="25" xfId="0" applyFont="1" applyFill="1" applyBorder="1" applyAlignment="1">
      <alignment horizontal="center" vertical="center"/>
    </xf>
    <xf numFmtId="166" fontId="13" fillId="0" borderId="7" xfId="0" applyNumberFormat="1" applyFont="1" applyBorder="1" applyAlignment="1">
      <alignment vertical="center"/>
    </xf>
    <xf numFmtId="0" fontId="13" fillId="2" borderId="4" xfId="0" applyFont="1" applyFill="1" applyBorder="1" applyAlignment="1">
      <alignment vertical="center"/>
    </xf>
    <xf numFmtId="166" fontId="13" fillId="0" borderId="5" xfId="0" applyNumberFormat="1" applyFont="1" applyBorder="1" applyAlignment="1">
      <alignment vertical="center"/>
    </xf>
    <xf numFmtId="0" fontId="13" fillId="2" borderId="0" xfId="0" applyFont="1" applyFill="1" applyAlignment="1">
      <alignment vertical="center"/>
    </xf>
    <xf numFmtId="0" fontId="13" fillId="2" borderId="9" xfId="0" applyFont="1" applyFill="1" applyBorder="1" applyAlignment="1">
      <alignment vertical="center"/>
    </xf>
    <xf numFmtId="166" fontId="13" fillId="0" borderId="10" xfId="0" applyNumberFormat="1" applyFont="1" applyBorder="1" applyAlignment="1">
      <alignment vertical="center"/>
    </xf>
    <xf numFmtId="0" fontId="14" fillId="8" borderId="22" xfId="0" applyFont="1" applyFill="1" applyBorder="1" applyAlignment="1">
      <alignment horizontal="center" vertical="center"/>
    </xf>
    <xf numFmtId="0" fontId="13" fillId="2" borderId="24" xfId="0" applyFont="1" applyFill="1" applyBorder="1" applyAlignment="1">
      <alignment vertical="center"/>
    </xf>
    <xf numFmtId="166" fontId="13" fillId="0" borderId="25" xfId="0" applyNumberFormat="1" applyFont="1" applyBorder="1" applyAlignment="1">
      <alignment vertical="center"/>
    </xf>
    <xf numFmtId="0" fontId="14" fillId="8" borderId="22" xfId="0" applyFont="1" applyFill="1" applyBorder="1" applyAlignment="1">
      <alignment horizontal="center" vertical="center" wrapText="1"/>
    </xf>
    <xf numFmtId="0" fontId="13" fillId="2" borderId="24" xfId="0" applyFont="1" applyFill="1" applyBorder="1" applyAlignment="1">
      <alignment vertical="center" wrapText="1"/>
    </xf>
    <xf numFmtId="0" fontId="4" fillId="3" borderId="51" xfId="1" applyFont="1" applyFill="1" applyBorder="1" applyAlignment="1">
      <alignment horizontal="center" vertical="center" wrapText="1"/>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43" xfId="1" applyFont="1" applyFill="1" applyBorder="1" applyAlignment="1">
      <alignment horizontal="left" vertical="center" wrapText="1"/>
    </xf>
    <xf numFmtId="0" fontId="4" fillId="3" borderId="44" xfId="1" applyFont="1" applyFill="1" applyBorder="1" applyAlignment="1">
      <alignment horizontal="lef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166" fontId="2" fillId="0" borderId="29" xfId="1" applyNumberFormat="1" applyBorder="1" applyAlignment="1">
      <alignment horizontal="right" vertical="center" wrapText="1"/>
    </xf>
    <xf numFmtId="166" fontId="2" fillId="0" borderId="41" xfId="1" applyNumberFormat="1" applyBorder="1" applyAlignment="1">
      <alignment horizontal="right" vertical="center" wrapText="1"/>
    </xf>
    <xf numFmtId="166" fontId="4" fillId="6" borderId="1" xfId="1" applyNumberFormat="1" applyFont="1" applyFill="1" applyBorder="1" applyAlignment="1" applyProtection="1">
      <alignment horizontal="center" vertical="center" wrapText="1"/>
      <protection locked="0"/>
    </xf>
    <xf numFmtId="166" fontId="4" fillId="6" borderId="2" xfId="1" applyNumberFormat="1" applyFont="1" applyFill="1" applyBorder="1" applyAlignment="1" applyProtection="1">
      <alignment horizontal="center" vertical="center" wrapText="1"/>
      <protection locked="0"/>
    </xf>
    <xf numFmtId="166" fontId="2" fillId="0" borderId="28" xfId="1" applyNumberFormat="1" applyBorder="1" applyAlignment="1">
      <alignment horizontal="right" vertical="center" wrapText="1"/>
    </xf>
    <xf numFmtId="166" fontId="2" fillId="0" borderId="20" xfId="1" applyNumberFormat="1" applyBorder="1" applyAlignment="1">
      <alignment horizontal="right" vertical="center" wrapText="1"/>
    </xf>
    <xf numFmtId="0" fontId="4" fillId="3" borderId="57" xfId="1" applyFont="1" applyFill="1" applyBorder="1" applyAlignment="1">
      <alignment horizontal="left" vertical="center" wrapText="1"/>
    </xf>
    <xf numFmtId="166" fontId="4" fillId="6" borderId="28" xfId="1" applyNumberFormat="1" applyFont="1" applyFill="1" applyBorder="1" applyAlignment="1" applyProtection="1">
      <alignment horizontal="center" vertical="center" wrapText="1"/>
      <protection locked="0"/>
    </xf>
    <xf numFmtId="166" fontId="4" fillId="6" borderId="57" xfId="1" applyNumberFormat="1" applyFont="1" applyFill="1" applyBorder="1" applyAlignment="1" applyProtection="1">
      <alignment horizontal="center" vertical="center" wrapText="1"/>
      <protection locked="0"/>
    </xf>
    <xf numFmtId="166" fontId="4" fillId="6" borderId="58" xfId="1" applyNumberFormat="1" applyFont="1" applyFill="1" applyBorder="1" applyAlignment="1" applyProtection="1">
      <alignment horizontal="center" vertical="center" wrapText="1"/>
      <protection locked="0"/>
    </xf>
    <xf numFmtId="166" fontId="2" fillId="0" borderId="59" xfId="1" applyNumberFormat="1" applyBorder="1" applyAlignment="1">
      <alignment horizontal="right" vertical="center" wrapText="1"/>
    </xf>
    <xf numFmtId="166" fontId="2" fillId="0" borderId="44" xfId="1" applyNumberFormat="1" applyBorder="1" applyAlignment="1">
      <alignment horizontal="right" vertical="center" wrapText="1"/>
    </xf>
    <xf numFmtId="166" fontId="4" fillId="6" borderId="34" xfId="1" applyNumberFormat="1" applyFont="1" applyFill="1" applyBorder="1" applyAlignment="1" applyProtection="1">
      <alignment horizontal="center" vertical="center" wrapText="1"/>
      <protection locked="0"/>
    </xf>
    <xf numFmtId="166" fontId="4" fillId="6" borderId="33" xfId="1" applyNumberFormat="1" applyFont="1" applyFill="1" applyBorder="1" applyAlignment="1" applyProtection="1">
      <alignment horizontal="center" vertical="center" wrapText="1"/>
      <protection locked="0"/>
    </xf>
    <xf numFmtId="166" fontId="2" fillId="0" borderId="61" xfId="1" applyNumberFormat="1" applyBorder="1" applyAlignment="1">
      <alignment horizontal="right" vertical="center" wrapText="1"/>
    </xf>
    <xf numFmtId="166" fontId="2" fillId="0" borderId="62" xfId="1" applyNumberFormat="1" applyBorder="1" applyAlignment="1">
      <alignment horizontal="right" vertical="center" wrapText="1"/>
    </xf>
    <xf numFmtId="0" fontId="4" fillId="3" borderId="54" xfId="1" applyFont="1" applyFill="1" applyBorder="1" applyAlignment="1">
      <alignment horizontal="left" vertical="center" wrapText="1"/>
    </xf>
    <xf numFmtId="0" fontId="4" fillId="3" borderId="32" xfId="1" applyFont="1" applyFill="1" applyBorder="1" applyAlignment="1">
      <alignment horizontal="left" vertical="center" wrapText="1"/>
    </xf>
    <xf numFmtId="166" fontId="4" fillId="6" borderId="32" xfId="1" applyNumberFormat="1" applyFont="1" applyFill="1" applyBorder="1" applyAlignment="1" applyProtection="1">
      <alignment horizontal="center" vertical="center" wrapText="1"/>
      <protection locked="0"/>
    </xf>
    <xf numFmtId="166" fontId="4" fillId="6" borderId="31" xfId="1" applyNumberFormat="1" applyFont="1" applyFill="1" applyBorder="1" applyAlignment="1" applyProtection="1">
      <alignment horizontal="center" vertical="center" wrapText="1"/>
      <protection locked="0"/>
    </xf>
    <xf numFmtId="166" fontId="2" fillId="0" borderId="60" xfId="1" applyNumberFormat="1" applyBorder="1" applyAlignment="1">
      <alignment horizontal="right" vertical="center" wrapText="1"/>
    </xf>
    <xf numFmtId="166" fontId="2" fillId="0" borderId="55" xfId="1" applyNumberFormat="1" applyBorder="1" applyAlignment="1">
      <alignment horizontal="right" vertical="center" wrapText="1"/>
    </xf>
    <xf numFmtId="166" fontId="2" fillId="0" borderId="35" xfId="1" applyNumberFormat="1" applyBorder="1" applyAlignment="1">
      <alignment horizontal="right" vertical="center" wrapText="1"/>
    </xf>
    <xf numFmtId="166" fontId="2" fillId="0" borderId="37" xfId="1" applyNumberFormat="1" applyBorder="1" applyAlignment="1">
      <alignment horizontal="right" vertical="center" wrapText="1"/>
    </xf>
    <xf numFmtId="166" fontId="4" fillId="6" borderId="39" xfId="1" applyNumberFormat="1" applyFont="1" applyFill="1" applyBorder="1" applyAlignment="1" applyProtection="1">
      <alignment horizontal="center" vertical="center" wrapText="1"/>
      <protection locked="0"/>
    </xf>
    <xf numFmtId="166" fontId="4" fillId="6" borderId="36" xfId="1" applyNumberFormat="1" applyFont="1" applyFill="1" applyBorder="1" applyAlignment="1" applyProtection="1">
      <alignment horizontal="center" vertical="center" wrapText="1"/>
      <protection locked="0"/>
    </xf>
    <xf numFmtId="166" fontId="2" fillId="0" borderId="39" xfId="1" applyNumberFormat="1" applyBorder="1" applyAlignment="1">
      <alignment horizontal="right" vertical="center" wrapText="1"/>
    </xf>
    <xf numFmtId="166" fontId="2" fillId="0" borderId="40" xfId="1" applyNumberFormat="1" applyBorder="1" applyAlignment="1">
      <alignment horizontal="right" vertical="center" wrapText="1"/>
    </xf>
    <xf numFmtId="0" fontId="4" fillId="3" borderId="23" xfId="1" applyFont="1" applyFill="1" applyBorder="1" applyAlignment="1">
      <alignment horizontal="left"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166" fontId="4" fillId="6" borderId="46" xfId="1" applyNumberFormat="1" applyFont="1" applyFill="1" applyBorder="1" applyAlignment="1" applyProtection="1">
      <alignment horizontal="center" vertical="center" wrapText="1"/>
      <protection locked="0"/>
    </xf>
    <xf numFmtId="0" fontId="4" fillId="3" borderId="5" xfId="1" applyFont="1" applyFill="1" applyBorder="1" applyAlignment="1">
      <alignment horizontal="left" vertical="center" wrapText="1"/>
    </xf>
    <xf numFmtId="166" fontId="2" fillId="0" borderId="46" xfId="1" applyNumberFormat="1" applyBorder="1" applyAlignment="1">
      <alignment horizontal="right" vertical="center" wrapText="1"/>
    </xf>
    <xf numFmtId="166" fontId="2" fillId="0" borderId="49" xfId="1" applyNumberFormat="1" applyBorder="1" applyAlignment="1">
      <alignment horizontal="righ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23"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166" fontId="2" fillId="0" borderId="1" xfId="1" applyNumberFormat="1" applyBorder="1" applyAlignment="1">
      <alignment horizontal="right" vertical="center" wrapText="1"/>
    </xf>
    <xf numFmtId="166" fontId="2" fillId="0" borderId="15"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166" fontId="4" fillId="6" borderId="26" xfId="6" applyNumberFormat="1" applyFont="1" applyFill="1" applyBorder="1" applyAlignment="1" applyProtection="1">
      <alignment horizontal="center" vertical="center" wrapText="1"/>
      <protection locked="0"/>
    </xf>
    <xf numFmtId="166" fontId="4" fillId="6" borderId="27"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47" xfId="1" applyNumberFormat="1" applyBorder="1" applyAlignment="1">
      <alignment horizontal="right" vertical="center" wrapText="1"/>
    </xf>
    <xf numFmtId="166" fontId="2" fillId="0" borderId="48"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166" fontId="4" fillId="6" borderId="35" xfId="1" applyNumberFormat="1" applyFont="1" applyFill="1" applyBorder="1" applyAlignment="1" applyProtection="1">
      <alignment horizontal="center" vertical="center" wrapText="1"/>
      <protection locked="0"/>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1"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7"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3" xfId="3" applyFont="1" applyFill="1" applyBorder="1" applyAlignment="1">
      <alignment horizontal="center" vertical="center" wrapText="1"/>
    </xf>
    <xf numFmtId="165" fontId="12" fillId="7" borderId="32"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2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34"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6" xfId="4" applyNumberFormat="1" applyFont="1" applyFill="1" applyBorder="1" applyAlignment="1">
      <alignment horizontal="center" vertical="center" wrapText="1"/>
    </xf>
    <xf numFmtId="165" fontId="4" fillId="2" borderId="37" xfId="4" applyNumberFormat="1" applyFont="1" applyFill="1" applyBorder="1" applyAlignment="1">
      <alignment horizontal="center" vertical="center" wrapText="1"/>
    </xf>
    <xf numFmtId="165" fontId="4" fillId="2" borderId="2"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0" xfId="6" applyFont="1" applyFill="1"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166" fontId="4" fillId="6" borderId="29" xfId="1" applyNumberFormat="1" applyFont="1" applyFill="1" applyBorder="1" applyAlignment="1" applyProtection="1">
      <alignment horizontal="center" vertical="center" wrapText="1"/>
      <protection locked="0"/>
    </xf>
    <xf numFmtId="0" fontId="4" fillId="3" borderId="55" xfId="1" applyFont="1" applyFill="1" applyBorder="1" applyAlignment="1">
      <alignment horizontal="left" vertical="center" wrapText="1"/>
    </xf>
    <xf numFmtId="166" fontId="4" fillId="6" borderId="56" xfId="1" applyNumberFormat="1" applyFont="1" applyFill="1" applyBorder="1" applyAlignment="1" applyProtection="1">
      <alignment horizontal="center" vertical="center" wrapText="1"/>
      <protection locked="0"/>
    </xf>
    <xf numFmtId="166" fontId="4" fillId="6" borderId="18" xfId="1" applyNumberFormat="1" applyFont="1" applyFill="1" applyBorder="1" applyAlignment="1" applyProtection="1">
      <alignment horizontal="center" vertical="center" wrapText="1"/>
      <protection locked="0"/>
    </xf>
    <xf numFmtId="166" fontId="2" fillId="0" borderId="42" xfId="1" applyNumberFormat="1" applyBorder="1" applyAlignment="1">
      <alignment horizontal="right" vertical="center" wrapText="1"/>
    </xf>
    <xf numFmtId="166" fontId="2" fillId="0" borderId="21" xfId="1" applyNumberFormat="1" applyBorder="1" applyAlignment="1">
      <alignment horizontal="right" vertical="center" wrapText="1"/>
    </xf>
    <xf numFmtId="0" fontId="14" fillId="8" borderId="51" xfId="0" applyFont="1" applyFill="1" applyBorder="1" applyAlignment="1">
      <alignment horizontal="center" vertical="center"/>
    </xf>
    <xf numFmtId="0" fontId="14" fillId="8" borderId="52" xfId="0" applyFont="1" applyFill="1" applyBorder="1" applyAlignment="1">
      <alignment horizontal="center" vertical="center"/>
    </xf>
    <xf numFmtId="0" fontId="14" fillId="8" borderId="53" xfId="0" applyFont="1" applyFill="1" applyBorder="1" applyAlignment="1">
      <alignment horizontal="center" vertical="center"/>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0" xfId="0" applyFont="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3" fillId="2" borderId="6" xfId="0" applyFont="1" applyFill="1" applyBorder="1" applyAlignment="1">
      <alignment horizontal="left" vertical="center"/>
    </xf>
    <xf numFmtId="0" fontId="13" fillId="2" borderId="0" xfId="0" applyFont="1" applyFill="1" applyAlignment="1">
      <alignment horizontal="left" vertical="center"/>
    </xf>
    <xf numFmtId="0" fontId="14" fillId="8" borderId="23" xfId="0" applyFont="1" applyFill="1" applyBorder="1" applyAlignment="1">
      <alignment horizontal="center" vertical="center"/>
    </xf>
    <xf numFmtId="0" fontId="14" fillId="8" borderId="24" xfId="0" applyFont="1" applyFill="1" applyBorder="1" applyAlignment="1">
      <alignment horizontal="center" vertical="center"/>
    </xf>
    <xf numFmtId="0" fontId="14" fillId="8" borderId="25" xfId="0" applyFont="1" applyFill="1" applyBorder="1" applyAlignment="1">
      <alignment horizontal="center" vertical="center"/>
    </xf>
    <xf numFmtId="0" fontId="13" fillId="2" borderId="3" xfId="0" applyFont="1" applyFill="1" applyBorder="1" applyAlignment="1">
      <alignment horizontal="left" vertical="center"/>
    </xf>
    <xf numFmtId="0" fontId="13" fillId="2" borderId="4" xfId="0" applyFont="1" applyFill="1" applyBorder="1" applyAlignment="1">
      <alignment horizontal="left" vertical="center"/>
    </xf>
    <xf numFmtId="0" fontId="14" fillId="8" borderId="3" xfId="0" applyFont="1" applyFill="1" applyBorder="1" applyAlignment="1">
      <alignment horizontal="center" vertical="center" wrapText="1"/>
    </xf>
    <xf numFmtId="0" fontId="14" fillId="8" borderId="4"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0" xfId="0" applyFont="1" applyFill="1" applyAlignment="1">
      <alignment horizontal="center" vertical="center" wrapText="1"/>
    </xf>
    <xf numFmtId="0" fontId="14" fillId="8" borderId="7"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13" fillId="9" borderId="5" xfId="0" applyFont="1" applyFill="1" applyBorder="1" applyAlignment="1">
      <alignment horizontal="center" vertical="center" wrapText="1"/>
    </xf>
    <xf numFmtId="0" fontId="13" fillId="9" borderId="6" xfId="0" applyFont="1" applyFill="1" applyBorder="1" applyAlignment="1">
      <alignment horizontal="center" vertical="center" wrapText="1"/>
    </xf>
    <xf numFmtId="0" fontId="13" fillId="9" borderId="0" xfId="0" applyFont="1" applyFill="1" applyBorder="1" applyAlignment="1">
      <alignment horizontal="center" vertical="center" wrapText="1"/>
    </xf>
    <xf numFmtId="0" fontId="13" fillId="9" borderId="7" xfId="0" applyFont="1" applyFill="1" applyBorder="1" applyAlignment="1">
      <alignment horizontal="center" vertical="center" wrapText="1"/>
    </xf>
    <xf numFmtId="0" fontId="13" fillId="9" borderId="8" xfId="0" applyFont="1" applyFill="1" applyBorder="1" applyAlignment="1">
      <alignment horizontal="center" vertical="center" wrapText="1"/>
    </xf>
    <xf numFmtId="0" fontId="13" fillId="9" borderId="9" xfId="0" applyFont="1" applyFill="1" applyBorder="1" applyAlignment="1">
      <alignment horizontal="center" vertical="center" wrapText="1"/>
    </xf>
    <xf numFmtId="0" fontId="13" fillId="9" borderId="10" xfId="0" applyFont="1" applyFill="1" applyBorder="1" applyAlignment="1">
      <alignment horizontal="center"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7E5E5"/>
      <color rgb="FFFBF3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3413</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51212" cy="5660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80"/>
  <sheetViews>
    <sheetView tabSelected="1" zoomScale="90" zoomScaleNormal="90" workbookViewId="0">
      <selection activeCell="F65" sqref="F65"/>
    </sheetView>
  </sheetViews>
  <sheetFormatPr baseColWidth="10" defaultRowHeight="14.4" x14ac:dyDescent="0.3"/>
  <cols>
    <col min="2" max="2" width="9.5546875" customWidth="1"/>
    <col min="3" max="3" width="31.33203125" customWidth="1"/>
    <col min="4" max="4" width="15" style="19" customWidth="1"/>
    <col min="5" max="5" width="18.109375" style="19"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112" t="s">
        <v>15</v>
      </c>
      <c r="D1" s="113"/>
      <c r="E1" s="113"/>
      <c r="F1" s="113"/>
      <c r="G1" s="113"/>
      <c r="H1" s="113"/>
      <c r="I1" s="113"/>
      <c r="J1" s="113"/>
      <c r="K1" s="114"/>
    </row>
    <row r="2" spans="3:12" ht="15" customHeight="1" thickBot="1" x14ac:dyDescent="0.35">
      <c r="C2" s="115"/>
      <c r="D2" s="116"/>
      <c r="E2" s="116"/>
      <c r="F2" s="116"/>
      <c r="G2" s="116"/>
      <c r="H2" s="116"/>
      <c r="I2" s="116"/>
      <c r="J2" s="116"/>
      <c r="K2" s="117"/>
    </row>
    <row r="3" spans="3:12" ht="15" thickBot="1" x14ac:dyDescent="0.35"/>
    <row r="4" spans="3:12" ht="21" customHeight="1" x14ac:dyDescent="0.3">
      <c r="C4" s="121" t="s">
        <v>22</v>
      </c>
      <c r="D4" s="122"/>
      <c r="E4" s="122"/>
      <c r="F4" s="122"/>
      <c r="G4" s="122"/>
      <c r="H4" s="122"/>
      <c r="I4" s="122"/>
      <c r="J4" s="122"/>
      <c r="K4" s="123"/>
    </row>
    <row r="5" spans="3:12" ht="28.5" customHeight="1" thickBot="1" x14ac:dyDescent="0.35">
      <c r="C5" s="124"/>
      <c r="D5" s="125"/>
      <c r="E5" s="125"/>
      <c r="F5" s="125"/>
      <c r="G5" s="125"/>
      <c r="H5" s="125"/>
      <c r="I5" s="125"/>
      <c r="J5" s="125"/>
      <c r="K5" s="126"/>
    </row>
    <row r="6" spans="3:12" x14ac:dyDescent="0.3">
      <c r="C6" s="2"/>
      <c r="D6" s="18"/>
      <c r="E6" s="18"/>
      <c r="F6" s="1"/>
      <c r="G6" s="1"/>
      <c r="H6" s="1"/>
      <c r="I6" s="1"/>
      <c r="J6" s="1"/>
      <c r="K6" s="1"/>
    </row>
    <row r="7" spans="3:12" ht="15" thickBot="1" x14ac:dyDescent="0.35">
      <c r="C7" s="2"/>
      <c r="D7" s="18"/>
      <c r="E7" s="18"/>
      <c r="F7" s="1"/>
      <c r="G7" s="1"/>
      <c r="H7" s="1"/>
      <c r="I7" s="1"/>
      <c r="J7" s="1"/>
      <c r="K7" s="1"/>
    </row>
    <row r="8" spans="3:12" ht="14.4" customHeight="1" x14ac:dyDescent="0.3">
      <c r="C8" s="135" t="s">
        <v>11</v>
      </c>
      <c r="D8" s="136"/>
      <c r="E8" s="136"/>
      <c r="F8" s="136"/>
      <c r="G8" s="136"/>
      <c r="H8" s="136"/>
      <c r="I8" s="136"/>
      <c r="J8" s="136"/>
      <c r="K8" s="137"/>
    </row>
    <row r="9" spans="3:12" x14ac:dyDescent="0.3">
      <c r="C9" s="138"/>
      <c r="D9" s="139"/>
      <c r="E9" s="139"/>
      <c r="F9" s="139"/>
      <c r="G9" s="139"/>
      <c r="H9" s="139"/>
      <c r="I9" s="139"/>
      <c r="J9" s="139"/>
      <c r="K9" s="140"/>
    </row>
    <row r="10" spans="3:12" ht="15" thickBot="1" x14ac:dyDescent="0.35">
      <c r="C10" s="141"/>
      <c r="D10" s="142"/>
      <c r="E10" s="142"/>
      <c r="F10" s="142"/>
      <c r="G10" s="142"/>
      <c r="H10" s="142"/>
      <c r="I10" s="142"/>
      <c r="J10" s="142"/>
      <c r="K10" s="143"/>
    </row>
    <row r="11" spans="3:12" ht="15" thickBot="1" x14ac:dyDescent="0.35">
      <c r="C11" s="2"/>
      <c r="D11" s="18"/>
      <c r="E11" s="18"/>
      <c r="F11" s="1"/>
      <c r="G11" s="1"/>
      <c r="H11" s="1"/>
      <c r="I11" s="1"/>
      <c r="J11" s="1"/>
      <c r="K11" s="1"/>
    </row>
    <row r="12" spans="3:12" ht="15" customHeight="1" x14ac:dyDescent="0.3">
      <c r="C12" s="95" t="s">
        <v>16</v>
      </c>
      <c r="D12" s="96"/>
      <c r="E12" s="96"/>
      <c r="F12" s="96"/>
      <c r="G12" s="96"/>
      <c r="H12" s="96"/>
      <c r="I12" s="96"/>
      <c r="J12" s="96"/>
      <c r="K12" s="97"/>
      <c r="L12" s="3"/>
    </row>
    <row r="13" spans="3:12" ht="15" customHeight="1" x14ac:dyDescent="0.3">
      <c r="C13" s="98"/>
      <c r="D13" s="99"/>
      <c r="E13" s="99"/>
      <c r="F13" s="99"/>
      <c r="G13" s="99"/>
      <c r="H13" s="99"/>
      <c r="I13" s="99"/>
      <c r="J13" s="99"/>
      <c r="K13" s="100"/>
      <c r="L13" s="3"/>
    </row>
    <row r="14" spans="3:12" ht="15" customHeight="1" x14ac:dyDescent="0.3">
      <c r="C14" s="98"/>
      <c r="D14" s="99"/>
      <c r="E14" s="99"/>
      <c r="F14" s="99"/>
      <c r="G14" s="99"/>
      <c r="H14" s="99"/>
      <c r="I14" s="99"/>
      <c r="J14" s="99"/>
      <c r="K14" s="100"/>
      <c r="L14" s="3"/>
    </row>
    <row r="15" spans="3:12" ht="15" customHeight="1" x14ac:dyDescent="0.3">
      <c r="C15" s="98"/>
      <c r="D15" s="99"/>
      <c r="E15" s="99"/>
      <c r="F15" s="99"/>
      <c r="G15" s="99"/>
      <c r="H15" s="99"/>
      <c r="I15" s="99"/>
      <c r="J15" s="99"/>
      <c r="K15" s="100"/>
      <c r="L15" s="3"/>
    </row>
    <row r="16" spans="3:12" ht="15" customHeight="1" x14ac:dyDescent="0.3">
      <c r="C16" s="98"/>
      <c r="D16" s="99"/>
      <c r="E16" s="99"/>
      <c r="F16" s="99"/>
      <c r="G16" s="99"/>
      <c r="H16" s="99"/>
      <c r="I16" s="99"/>
      <c r="J16" s="99"/>
      <c r="K16" s="100"/>
      <c r="L16" s="3"/>
    </row>
    <row r="17" spans="3:11" ht="15" customHeight="1" x14ac:dyDescent="0.3">
      <c r="C17" s="98"/>
      <c r="D17" s="99"/>
      <c r="E17" s="99"/>
      <c r="F17" s="99"/>
      <c r="G17" s="99"/>
      <c r="H17" s="99"/>
      <c r="I17" s="99"/>
      <c r="J17" s="99"/>
      <c r="K17" s="100"/>
    </row>
    <row r="18" spans="3:11" ht="15" customHeight="1" x14ac:dyDescent="0.3">
      <c r="C18" s="98"/>
      <c r="D18" s="99"/>
      <c r="E18" s="99"/>
      <c r="F18" s="99"/>
      <c r="G18" s="99"/>
      <c r="H18" s="99"/>
      <c r="I18" s="99"/>
      <c r="J18" s="99"/>
      <c r="K18" s="100"/>
    </row>
    <row r="19" spans="3:11" ht="15" customHeight="1" thickBot="1" x14ac:dyDescent="0.35">
      <c r="C19" s="101"/>
      <c r="D19" s="102"/>
      <c r="E19" s="102"/>
      <c r="F19" s="102"/>
      <c r="G19" s="102"/>
      <c r="H19" s="102"/>
      <c r="I19" s="102"/>
      <c r="J19" s="102"/>
      <c r="K19" s="103"/>
    </row>
    <row r="20" spans="3:11" x14ac:dyDescent="0.3">
      <c r="C20" s="2"/>
      <c r="D20" s="18"/>
      <c r="E20" s="18"/>
      <c r="F20" s="1"/>
      <c r="G20" s="1"/>
      <c r="H20" s="1"/>
      <c r="I20" s="1"/>
      <c r="J20" s="1"/>
      <c r="K20" s="1"/>
    </row>
    <row r="21" spans="3:11" ht="15" thickBot="1" x14ac:dyDescent="0.35"/>
    <row r="22" spans="3:11" ht="51.75" customHeight="1" thickBot="1" x14ac:dyDescent="0.35">
      <c r="C22" s="118" t="s">
        <v>0</v>
      </c>
      <c r="D22" s="119"/>
      <c r="E22" s="120"/>
      <c r="F22" s="8" t="s">
        <v>1</v>
      </c>
      <c r="G22" s="118" t="s">
        <v>7</v>
      </c>
      <c r="H22" s="120"/>
      <c r="I22" s="8" t="s">
        <v>8</v>
      </c>
      <c r="J22" s="131" t="s">
        <v>9</v>
      </c>
      <c r="K22" s="132"/>
    </row>
    <row r="23" spans="3:11" ht="34.5" customHeight="1" thickBot="1" x14ac:dyDescent="0.35">
      <c r="C23" s="92" t="s">
        <v>4</v>
      </c>
      <c r="D23" s="93"/>
      <c r="E23" s="94"/>
      <c r="F23" s="9">
        <v>423</v>
      </c>
      <c r="G23" s="129"/>
      <c r="H23" s="130"/>
      <c r="I23" s="11">
        <v>189.75</v>
      </c>
      <c r="J23" s="127" t="str">
        <f>IF(G23&lt;=0,"Error Precio",IF(G23&gt;I23,"Error Precio",+F23*G23))</f>
        <v>Error Precio</v>
      </c>
      <c r="K23" s="128"/>
    </row>
    <row r="24" spans="3:11" ht="34.5" customHeight="1" thickBot="1" x14ac:dyDescent="0.35">
      <c r="C24" s="92" t="s">
        <v>5</v>
      </c>
      <c r="D24" s="93"/>
      <c r="E24" s="94"/>
      <c r="F24" s="16">
        <v>108</v>
      </c>
      <c r="G24" s="104"/>
      <c r="H24" s="105"/>
      <c r="I24" s="12">
        <v>299</v>
      </c>
      <c r="J24" s="90" t="str">
        <f>IF(G24&lt;=0,"Error Precio",IF(G24&gt;I24,"Error Precio",+F24*G24))</f>
        <v>Error Precio</v>
      </c>
      <c r="K24" s="91"/>
    </row>
    <row r="25" spans="3:11" ht="34.5" customHeight="1" thickBot="1" x14ac:dyDescent="0.35">
      <c r="C25" s="92" t="s">
        <v>23</v>
      </c>
      <c r="D25" s="93"/>
      <c r="E25" s="94"/>
      <c r="F25" s="16">
        <v>90</v>
      </c>
      <c r="G25" s="104"/>
      <c r="H25" s="105"/>
      <c r="I25" s="12">
        <v>256</v>
      </c>
      <c r="J25" s="90" t="str">
        <f>IF(G25&lt;=0,"Error Precio",IF(G25&gt;I25,"Error Precio",+F25*G25))</f>
        <v>Error Precio</v>
      </c>
      <c r="K25" s="91"/>
    </row>
    <row r="26" spans="3:11" ht="34.5" customHeight="1" thickBot="1" x14ac:dyDescent="0.35">
      <c r="C26" s="106" t="s">
        <v>73</v>
      </c>
      <c r="D26" s="107"/>
      <c r="E26" s="109"/>
      <c r="F26" s="27">
        <v>54</v>
      </c>
      <c r="G26" s="133"/>
      <c r="H26" s="134"/>
      <c r="I26" s="28">
        <v>32.78</v>
      </c>
      <c r="J26" s="144" t="str">
        <f t="shared" ref="J26" si="0">IF(G26&lt;=0,"Error Precio",IF(G26&gt;I26,"Error Precio",+F26*G26))</f>
        <v>Error Precio</v>
      </c>
      <c r="K26" s="145"/>
    </row>
    <row r="27" spans="3:11" ht="36" customHeight="1" thickBot="1" x14ac:dyDescent="0.35">
      <c r="C27" s="118" t="s">
        <v>20</v>
      </c>
      <c r="D27" s="119"/>
      <c r="E27" s="119"/>
      <c r="F27" s="119"/>
      <c r="G27" s="119"/>
      <c r="H27" s="119"/>
      <c r="I27" s="119"/>
      <c r="J27" s="119"/>
      <c r="K27" s="120"/>
    </row>
    <row r="28" spans="3:11" ht="36" customHeight="1" thickBot="1" x14ac:dyDescent="0.35">
      <c r="C28" s="155" t="s">
        <v>67</v>
      </c>
      <c r="D28" s="156" t="s">
        <v>13</v>
      </c>
      <c r="E28" s="156" t="s">
        <v>13</v>
      </c>
      <c r="F28" s="16">
        <v>3</v>
      </c>
      <c r="G28" s="157"/>
      <c r="H28" s="157"/>
      <c r="I28" s="12">
        <v>1195.31</v>
      </c>
      <c r="J28" s="86" t="str">
        <f t="shared" ref="J28:J30" si="1">IF(G28&lt;=0,"Error Precio",IF(G28&gt;I28,"Error Precio",+F28*G28))</f>
        <v>Error Precio</v>
      </c>
      <c r="K28" s="87"/>
    </row>
    <row r="29" spans="3:11" ht="36" customHeight="1" thickBot="1" x14ac:dyDescent="0.35">
      <c r="C29" s="106" t="s">
        <v>68</v>
      </c>
      <c r="D29" s="107" t="s">
        <v>13</v>
      </c>
      <c r="E29" s="107" t="s">
        <v>13</v>
      </c>
      <c r="F29" s="30">
        <v>3</v>
      </c>
      <c r="G29" s="71"/>
      <c r="H29" s="71"/>
      <c r="I29" s="13">
        <v>1733.59</v>
      </c>
      <c r="J29" s="68" t="str">
        <f t="shared" si="1"/>
        <v>Error Precio</v>
      </c>
      <c r="K29" s="69"/>
    </row>
    <row r="30" spans="3:11" ht="36" customHeight="1" thickBot="1" x14ac:dyDescent="0.35">
      <c r="C30" s="106" t="s">
        <v>69</v>
      </c>
      <c r="D30" s="107" t="s">
        <v>13</v>
      </c>
      <c r="E30" s="107" t="s">
        <v>13</v>
      </c>
      <c r="F30" s="27">
        <v>3</v>
      </c>
      <c r="G30" s="108"/>
      <c r="H30" s="108"/>
      <c r="I30" s="28">
        <v>2150.48</v>
      </c>
      <c r="J30" s="110" t="str">
        <f t="shared" si="1"/>
        <v>Error Precio</v>
      </c>
      <c r="K30" s="111"/>
    </row>
    <row r="31" spans="3:11" ht="36" customHeight="1" thickBot="1" x14ac:dyDescent="0.35">
      <c r="C31" s="118" t="s">
        <v>2</v>
      </c>
      <c r="D31" s="119"/>
      <c r="E31" s="119"/>
      <c r="F31" s="119"/>
      <c r="G31" s="119"/>
      <c r="H31" s="119"/>
      <c r="I31" s="119"/>
      <c r="J31" s="119"/>
      <c r="K31" s="120"/>
    </row>
    <row r="32" spans="3:11" ht="36" customHeight="1" thickBot="1" x14ac:dyDescent="0.35">
      <c r="C32" s="92" t="s">
        <v>12</v>
      </c>
      <c r="D32" s="93" t="s">
        <v>12</v>
      </c>
      <c r="E32" s="93" t="s">
        <v>12</v>
      </c>
      <c r="F32" s="9">
        <v>111</v>
      </c>
      <c r="G32" s="190"/>
      <c r="H32" s="190"/>
      <c r="I32" s="11">
        <v>46</v>
      </c>
      <c r="J32" s="64" t="str">
        <f>IF(G32&lt;=0,"Error Precio",IF(G32&gt;I32,"Error Precio",+F32*G32))</f>
        <v>Error Precio</v>
      </c>
      <c r="K32" s="65"/>
    </row>
    <row r="33" spans="3:11" ht="36" customHeight="1" thickBot="1" x14ac:dyDescent="0.35">
      <c r="C33" s="106" t="s">
        <v>13</v>
      </c>
      <c r="D33" s="107" t="s">
        <v>13</v>
      </c>
      <c r="E33" s="107" t="s">
        <v>13</v>
      </c>
      <c r="F33" s="27">
        <v>102</v>
      </c>
      <c r="G33" s="108"/>
      <c r="H33" s="108"/>
      <c r="I33" s="28">
        <v>28.75</v>
      </c>
      <c r="J33" s="110" t="str">
        <f>IF(G33&lt;=0,"Error Precio",IF(G33&gt;I33,"Error Precio",+F33*G33))</f>
        <v>Error Precio</v>
      </c>
      <c r="K33" s="111"/>
    </row>
    <row r="34" spans="3:11" ht="36" customHeight="1" thickBot="1" x14ac:dyDescent="0.35">
      <c r="C34" s="118" t="s">
        <v>14</v>
      </c>
      <c r="D34" s="119"/>
      <c r="E34" s="119"/>
      <c r="F34" s="119"/>
      <c r="G34" s="119"/>
      <c r="H34" s="119"/>
      <c r="I34" s="119"/>
      <c r="J34" s="119"/>
      <c r="K34" s="120"/>
    </row>
    <row r="35" spans="3:11" ht="36" customHeight="1" thickBot="1" x14ac:dyDescent="0.35">
      <c r="C35" s="29" t="s">
        <v>17</v>
      </c>
      <c r="D35" s="80" t="s">
        <v>18</v>
      </c>
      <c r="E35" s="191"/>
      <c r="F35" s="33">
        <v>3</v>
      </c>
      <c r="G35" s="82"/>
      <c r="H35" s="83"/>
      <c r="I35" s="34">
        <v>46</v>
      </c>
      <c r="J35" s="84" t="str">
        <f t="shared" ref="J35:J46" si="2">IF(G35&lt;=0,"Error Precio",IF(G35&gt;I35,"Error Precio",+F35*G35))</f>
        <v>Error Precio</v>
      </c>
      <c r="K35" s="85"/>
    </row>
    <row r="36" spans="3:11" ht="36" customHeight="1" thickBot="1" x14ac:dyDescent="0.35">
      <c r="C36" s="32" t="s">
        <v>24</v>
      </c>
      <c r="D36" s="60" t="s">
        <v>25</v>
      </c>
      <c r="E36" s="61"/>
      <c r="F36" s="35">
        <v>135</v>
      </c>
      <c r="G36" s="72"/>
      <c r="H36" s="73"/>
      <c r="I36" s="36">
        <v>172.5</v>
      </c>
      <c r="J36" s="74" t="str">
        <f t="shared" ref="J36" si="3">IF(G36&lt;=0,"Error Precio",IF(G36&gt;I36,"Error Precio",+F36*G36))</f>
        <v>Error Precio</v>
      </c>
      <c r="K36" s="75"/>
    </row>
    <row r="37" spans="3:11" ht="36" customHeight="1" thickBot="1" x14ac:dyDescent="0.35">
      <c r="C37" s="31" t="s">
        <v>19</v>
      </c>
      <c r="D37" s="60" t="s">
        <v>21</v>
      </c>
      <c r="E37" s="61"/>
      <c r="F37" s="35">
        <v>3</v>
      </c>
      <c r="G37" s="72"/>
      <c r="H37" s="73"/>
      <c r="I37" s="36">
        <v>143.75</v>
      </c>
      <c r="J37" s="74" t="str">
        <f t="shared" si="2"/>
        <v>Error Precio</v>
      </c>
      <c r="K37" s="75"/>
    </row>
    <row r="38" spans="3:11" ht="36" customHeight="1" thickBot="1" x14ac:dyDescent="0.35">
      <c r="C38" s="57" t="s">
        <v>26</v>
      </c>
      <c r="D38" s="80" t="s">
        <v>27</v>
      </c>
      <c r="E38" s="81"/>
      <c r="F38" s="39">
        <v>18</v>
      </c>
      <c r="G38" s="82"/>
      <c r="H38" s="83"/>
      <c r="I38" s="34">
        <v>31.89</v>
      </c>
      <c r="J38" s="84" t="str">
        <f t="shared" ref="J38:J44" si="4">IF(G38&lt;=0,"Error Precio",IF(G38&gt;I38,"Error Precio",+F38*G38))</f>
        <v>Error Precio</v>
      </c>
      <c r="K38" s="85"/>
    </row>
    <row r="39" spans="3:11" ht="36" customHeight="1" thickBot="1" x14ac:dyDescent="0.35">
      <c r="C39" s="58"/>
      <c r="D39" s="60" t="s">
        <v>28</v>
      </c>
      <c r="E39" s="70"/>
      <c r="F39" s="30">
        <v>51</v>
      </c>
      <c r="G39" s="71"/>
      <c r="H39" s="71"/>
      <c r="I39" s="13">
        <v>34.5</v>
      </c>
      <c r="J39" s="68" t="str">
        <f t="shared" si="4"/>
        <v>Error Precio</v>
      </c>
      <c r="K39" s="69"/>
    </row>
    <row r="40" spans="3:11" ht="36" customHeight="1" thickBot="1" x14ac:dyDescent="0.35">
      <c r="C40" s="59"/>
      <c r="D40" s="60" t="s">
        <v>29</v>
      </c>
      <c r="E40" s="70"/>
      <c r="F40" s="40">
        <v>45</v>
      </c>
      <c r="G40" s="76"/>
      <c r="H40" s="77"/>
      <c r="I40" s="38">
        <v>31.89</v>
      </c>
      <c r="J40" s="78" t="str">
        <f t="shared" ref="J40" si="5">IF(G40&lt;=0,"Error Precio",IF(G40&gt;I40,"Error Precio",+F40*G40))</f>
        <v>Error Precio</v>
      </c>
      <c r="K40" s="79"/>
    </row>
    <row r="41" spans="3:11" ht="36" customHeight="1" thickBot="1" x14ac:dyDescent="0.35">
      <c r="C41" s="32" t="s">
        <v>30</v>
      </c>
      <c r="D41" s="60" t="s">
        <v>72</v>
      </c>
      <c r="E41" s="61"/>
      <c r="F41" s="35">
        <v>3</v>
      </c>
      <c r="G41" s="72"/>
      <c r="H41" s="73"/>
      <c r="I41" s="36">
        <v>108.45</v>
      </c>
      <c r="J41" s="74" t="str">
        <f t="shared" si="4"/>
        <v>Error Precio</v>
      </c>
      <c r="K41" s="75"/>
    </row>
    <row r="42" spans="3:11" ht="36" customHeight="1" thickBot="1" x14ac:dyDescent="0.35">
      <c r="C42" s="57" t="s">
        <v>74</v>
      </c>
      <c r="D42" s="60" t="s">
        <v>31</v>
      </c>
      <c r="E42" s="61"/>
      <c r="F42" s="24">
        <v>9</v>
      </c>
      <c r="G42" s="62"/>
      <c r="H42" s="63"/>
      <c r="I42" s="11">
        <v>182</v>
      </c>
      <c r="J42" s="64" t="str">
        <f t="shared" si="4"/>
        <v>Error Precio</v>
      </c>
      <c r="K42" s="65"/>
    </row>
    <row r="43" spans="3:11" ht="36" customHeight="1" thickBot="1" x14ac:dyDescent="0.35">
      <c r="C43" s="58"/>
      <c r="D43" s="60" t="s">
        <v>71</v>
      </c>
      <c r="E43" s="61"/>
      <c r="F43" s="25">
        <v>3</v>
      </c>
      <c r="G43" s="66"/>
      <c r="H43" s="67"/>
      <c r="I43" s="13">
        <v>280</v>
      </c>
      <c r="J43" s="68" t="str">
        <f t="shared" si="4"/>
        <v>Error Precio</v>
      </c>
      <c r="K43" s="69"/>
    </row>
    <row r="44" spans="3:11" ht="36" customHeight="1" thickBot="1" x14ac:dyDescent="0.35">
      <c r="C44" s="58"/>
      <c r="D44" s="60" t="s">
        <v>32</v>
      </c>
      <c r="E44" s="61"/>
      <c r="F44" s="30">
        <v>3</v>
      </c>
      <c r="G44" s="66"/>
      <c r="H44" s="67"/>
      <c r="I44" s="13">
        <v>302</v>
      </c>
      <c r="J44" s="68" t="str">
        <f t="shared" si="4"/>
        <v>Error Precio</v>
      </c>
      <c r="K44" s="69"/>
    </row>
    <row r="45" spans="3:11" ht="36" customHeight="1" thickBot="1" x14ac:dyDescent="0.35">
      <c r="C45" s="58"/>
      <c r="D45" s="60" t="s">
        <v>70</v>
      </c>
      <c r="E45" s="61"/>
      <c r="F45" s="37">
        <v>36</v>
      </c>
      <c r="G45" s="88"/>
      <c r="H45" s="89"/>
      <c r="I45" s="12">
        <v>161</v>
      </c>
      <c r="J45" s="86" t="str">
        <f t="shared" ref="J45" si="6">IF(G45&lt;=0,"Error Precio",IF(G45&gt;I45,"Error Precio",+F45*G45))</f>
        <v>Error Precio</v>
      </c>
      <c r="K45" s="87"/>
    </row>
    <row r="46" spans="3:11" ht="36" customHeight="1" thickBot="1" x14ac:dyDescent="0.35">
      <c r="C46" s="58"/>
      <c r="D46" s="60" t="s">
        <v>33</v>
      </c>
      <c r="E46" s="61"/>
      <c r="F46" s="25">
        <v>9</v>
      </c>
      <c r="G46" s="66"/>
      <c r="H46" s="67"/>
      <c r="I46" s="13">
        <v>259</v>
      </c>
      <c r="J46" s="68" t="str">
        <f t="shared" si="2"/>
        <v>Error Precio</v>
      </c>
      <c r="K46" s="69"/>
    </row>
    <row r="47" spans="3:11" ht="36" customHeight="1" thickBot="1" x14ac:dyDescent="0.35">
      <c r="C47" s="59"/>
      <c r="D47" s="60" t="s">
        <v>34</v>
      </c>
      <c r="E47" s="61"/>
      <c r="F47" s="26">
        <v>6</v>
      </c>
      <c r="G47" s="192"/>
      <c r="H47" s="193"/>
      <c r="I47" s="23">
        <v>104</v>
      </c>
      <c r="J47" s="194" t="str">
        <f t="shared" ref="J47" si="7">IF(G47&lt;=0,"Error Precio",IF(G47&gt;I47,"Error Precio",+F47*G47))</f>
        <v>Error Precio</v>
      </c>
      <c r="K47" s="195"/>
    </row>
    <row r="48" spans="3:11" x14ac:dyDescent="0.3">
      <c r="F48" s="10"/>
      <c r="G48" s="184" t="s">
        <v>3</v>
      </c>
      <c r="H48" s="185"/>
      <c r="I48" s="186"/>
      <c r="J48" s="173" t="str">
        <f>IF(COUNTIF(J23:J47,"Error Precio"),"Oferta incompleta. Algún precio unitario superior a precio tope o menor o igual a cero",SUM(J23:J47))</f>
        <v>Oferta incompleta. Algún precio unitario superior a precio tope o menor o igual a cero</v>
      </c>
      <c r="K48" s="174"/>
    </row>
    <row r="49" spans="3:13" x14ac:dyDescent="0.3">
      <c r="G49" s="184"/>
      <c r="H49" s="185"/>
      <c r="I49" s="186"/>
      <c r="J49" s="175"/>
      <c r="K49" s="176"/>
      <c r="M49" s="14"/>
    </row>
    <row r="50" spans="3:13" ht="15" thickBot="1" x14ac:dyDescent="0.35">
      <c r="G50" s="187"/>
      <c r="H50" s="188"/>
      <c r="I50" s="189"/>
      <c r="J50" s="177"/>
      <c r="K50" s="178"/>
    </row>
    <row r="51" spans="3:13" ht="43.5" customHeight="1" thickBot="1" x14ac:dyDescent="0.35">
      <c r="G51" s="181" t="s">
        <v>10</v>
      </c>
      <c r="H51" s="182"/>
      <c r="I51" s="183"/>
      <c r="J51" s="179">
        <v>40145.74</v>
      </c>
      <c r="K51" s="180"/>
      <c r="L51" s="15"/>
    </row>
    <row r="52" spans="3:13" x14ac:dyDescent="0.3">
      <c r="G52" s="158" t="s">
        <v>6</v>
      </c>
      <c r="H52" s="159"/>
      <c r="I52" s="160"/>
      <c r="J52" s="167" t="e">
        <f>J48+J51</f>
        <v>#VALUE!</v>
      </c>
      <c r="K52" s="168"/>
    </row>
    <row r="53" spans="3:13" x14ac:dyDescent="0.3">
      <c r="G53" s="161"/>
      <c r="H53" s="162"/>
      <c r="I53" s="163"/>
      <c r="J53" s="169"/>
      <c r="K53" s="170"/>
    </row>
    <row r="54" spans="3:13" x14ac:dyDescent="0.3">
      <c r="G54" s="161"/>
      <c r="H54" s="162"/>
      <c r="I54" s="163"/>
      <c r="J54" s="169"/>
      <c r="K54" s="170"/>
    </row>
    <row r="55" spans="3:13" ht="15" thickBot="1" x14ac:dyDescent="0.35">
      <c r="G55" s="164"/>
      <c r="H55" s="165"/>
      <c r="I55" s="166"/>
      <c r="J55" s="171"/>
      <c r="K55" s="172"/>
    </row>
    <row r="57" spans="3:13" ht="15" thickBot="1" x14ac:dyDescent="0.35"/>
    <row r="58" spans="3:13" ht="16.8" customHeight="1" x14ac:dyDescent="0.3">
      <c r="C58" s="146" t="s">
        <v>75</v>
      </c>
      <c r="D58" s="147"/>
      <c r="E58" s="147"/>
      <c r="F58" s="147"/>
      <c r="G58" s="147"/>
      <c r="H58" s="147"/>
      <c r="I58" s="147"/>
      <c r="J58" s="147"/>
      <c r="K58" s="148"/>
    </row>
    <row r="59" spans="3:13" ht="16.8" customHeight="1" x14ac:dyDescent="0.3">
      <c r="C59" s="149"/>
      <c r="D59" s="150"/>
      <c r="E59" s="150"/>
      <c r="F59" s="150"/>
      <c r="G59" s="150"/>
      <c r="H59" s="150"/>
      <c r="I59" s="150"/>
      <c r="J59" s="150"/>
      <c r="K59" s="151"/>
    </row>
    <row r="60" spans="3:13" ht="16.8" customHeight="1" x14ac:dyDescent="0.3">
      <c r="C60" s="149"/>
      <c r="D60" s="150"/>
      <c r="E60" s="150"/>
      <c r="F60" s="150"/>
      <c r="G60" s="150"/>
      <c r="H60" s="150"/>
      <c r="I60" s="150"/>
      <c r="J60" s="150"/>
      <c r="K60" s="151"/>
    </row>
    <row r="61" spans="3:13" ht="16.8" customHeight="1" x14ac:dyDescent="0.3">
      <c r="C61" s="149"/>
      <c r="D61" s="150"/>
      <c r="E61" s="150"/>
      <c r="F61" s="150"/>
      <c r="G61" s="150"/>
      <c r="H61" s="150"/>
      <c r="I61" s="150"/>
      <c r="J61" s="150"/>
      <c r="K61" s="151"/>
    </row>
    <row r="62" spans="3:13" ht="16.8" customHeight="1" x14ac:dyDescent="0.3">
      <c r="C62" s="149"/>
      <c r="D62" s="150"/>
      <c r="E62" s="150"/>
      <c r="F62" s="150"/>
      <c r="G62" s="150"/>
      <c r="H62" s="150"/>
      <c r="I62" s="150"/>
      <c r="J62" s="150"/>
      <c r="K62" s="151"/>
    </row>
    <row r="63" spans="3:13" ht="16.8" customHeight="1" thickBot="1" x14ac:dyDescent="0.35">
      <c r="C63" s="152"/>
      <c r="D63" s="153"/>
      <c r="E63" s="153"/>
      <c r="F63" s="153"/>
      <c r="G63" s="153"/>
      <c r="H63" s="153"/>
      <c r="I63" s="153"/>
      <c r="J63" s="153"/>
      <c r="K63" s="154"/>
    </row>
    <row r="64" spans="3:13" x14ac:dyDescent="0.3">
      <c r="C64" s="21"/>
      <c r="D64" s="21"/>
      <c r="E64" s="21"/>
      <c r="F64" s="21"/>
      <c r="G64" s="21"/>
      <c r="H64" s="21"/>
      <c r="I64" s="21"/>
      <c r="J64" s="21"/>
    </row>
    <row r="65" spans="2:11" x14ac:dyDescent="0.3">
      <c r="C65" s="21"/>
      <c r="D65" s="21"/>
      <c r="E65" s="21"/>
      <c r="F65" s="21"/>
      <c r="G65" s="21"/>
      <c r="H65" s="21"/>
      <c r="I65" s="21"/>
      <c r="J65" s="21"/>
    </row>
    <row r="66" spans="2:11" x14ac:dyDescent="0.3">
      <c r="C66" s="21"/>
      <c r="D66" s="21"/>
      <c r="E66" s="21"/>
      <c r="F66" s="21"/>
      <c r="G66" s="21"/>
      <c r="H66" s="21"/>
      <c r="I66" s="21"/>
      <c r="J66" s="21"/>
    </row>
    <row r="67" spans="2:11" x14ac:dyDescent="0.3">
      <c r="B67" s="17"/>
      <c r="C67" s="21"/>
      <c r="D67" s="21"/>
      <c r="E67" s="21"/>
      <c r="F67" s="21"/>
      <c r="G67" s="21"/>
      <c r="H67" s="21"/>
      <c r="I67" s="21"/>
      <c r="J67" s="21"/>
      <c r="K67" s="17"/>
    </row>
    <row r="68" spans="2:11" x14ac:dyDescent="0.3">
      <c r="B68" s="17"/>
      <c r="C68" s="7"/>
      <c r="D68" s="21"/>
      <c r="E68" s="21"/>
      <c r="F68" s="7"/>
      <c r="G68" s="7"/>
      <c r="H68" s="7"/>
      <c r="I68" s="7"/>
      <c r="J68" s="17"/>
      <c r="K68" s="17"/>
    </row>
    <row r="69" spans="2:11" x14ac:dyDescent="0.3">
      <c r="B69" s="17"/>
      <c r="C69" s="7"/>
      <c r="D69" s="21"/>
      <c r="E69" s="21"/>
      <c r="F69" s="7"/>
      <c r="G69" s="7"/>
      <c r="H69" s="7"/>
      <c r="I69" s="7"/>
      <c r="J69" s="17"/>
      <c r="K69" s="17"/>
    </row>
    <row r="70" spans="2:11" ht="15.6" x14ac:dyDescent="0.3">
      <c r="B70" s="17"/>
      <c r="C70" s="4"/>
      <c r="D70" s="22"/>
      <c r="E70" s="21"/>
      <c r="F70" s="5"/>
      <c r="G70" s="7"/>
      <c r="H70" s="7"/>
      <c r="I70" s="7"/>
      <c r="J70" s="17"/>
      <c r="K70" s="17"/>
    </row>
    <row r="71" spans="2:11" ht="15.6" x14ac:dyDescent="0.3">
      <c r="B71" s="17"/>
      <c r="C71" s="7"/>
      <c r="D71" s="5"/>
      <c r="E71" s="22"/>
      <c r="F71" s="5"/>
      <c r="G71" s="7"/>
      <c r="H71" s="7"/>
      <c r="I71" s="7"/>
      <c r="J71" s="17"/>
      <c r="K71" s="17"/>
    </row>
    <row r="72" spans="2:11" ht="15.6" x14ac:dyDescent="0.3">
      <c r="B72" s="17"/>
      <c r="C72" s="4"/>
      <c r="D72" s="5"/>
      <c r="E72" s="5"/>
      <c r="F72" s="4"/>
      <c r="G72" s="4"/>
      <c r="H72" s="7"/>
      <c r="I72" s="7"/>
      <c r="J72" s="17"/>
      <c r="K72" s="17"/>
    </row>
    <row r="73" spans="2:11" ht="15.6" x14ac:dyDescent="0.3">
      <c r="B73" s="17"/>
      <c r="C73" s="7"/>
      <c r="D73" s="22"/>
      <c r="E73" s="22"/>
      <c r="F73" s="6"/>
      <c r="G73" s="7"/>
      <c r="H73" s="7"/>
      <c r="I73" s="7"/>
      <c r="J73" s="17"/>
      <c r="K73" s="17"/>
    </row>
    <row r="74" spans="2:11" x14ac:dyDescent="0.3">
      <c r="B74" s="17"/>
      <c r="C74" s="7"/>
      <c r="D74" s="21"/>
      <c r="E74" s="21"/>
      <c r="F74" s="7"/>
      <c r="G74" s="7"/>
      <c r="H74" s="7"/>
      <c r="I74" s="7"/>
      <c r="J74" s="17"/>
      <c r="K74" s="17"/>
    </row>
    <row r="75" spans="2:11" x14ac:dyDescent="0.3">
      <c r="B75" s="17"/>
      <c r="C75" s="7"/>
      <c r="D75" s="21"/>
      <c r="E75" s="21"/>
      <c r="F75" s="7"/>
      <c r="G75" s="7"/>
      <c r="H75" s="7"/>
      <c r="I75" s="7"/>
      <c r="J75" s="17"/>
      <c r="K75" s="17"/>
    </row>
    <row r="76" spans="2:11" x14ac:dyDescent="0.3">
      <c r="B76" s="17"/>
      <c r="C76" s="7"/>
      <c r="D76" s="21"/>
      <c r="E76" s="21"/>
      <c r="F76" s="7"/>
      <c r="G76" s="7"/>
      <c r="H76" s="7"/>
      <c r="I76" s="7"/>
      <c r="J76" s="17"/>
      <c r="K76" s="17"/>
    </row>
    <row r="77" spans="2:11" x14ac:dyDescent="0.3">
      <c r="B77" s="17"/>
      <c r="C77" s="7"/>
      <c r="D77" s="21"/>
      <c r="E77" s="21"/>
      <c r="F77" s="7"/>
      <c r="G77" s="7"/>
      <c r="H77" s="7"/>
      <c r="I77" s="7"/>
      <c r="J77" s="17"/>
      <c r="K77" s="17"/>
    </row>
    <row r="78" spans="2:11" x14ac:dyDescent="0.3">
      <c r="B78" s="17"/>
      <c r="C78" s="17"/>
      <c r="D78" s="20"/>
      <c r="E78" s="20"/>
      <c r="F78" s="17"/>
      <c r="G78" s="17"/>
      <c r="H78" s="17"/>
      <c r="I78" s="17"/>
      <c r="J78" s="17"/>
      <c r="K78" s="17"/>
    </row>
    <row r="79" spans="2:11" x14ac:dyDescent="0.3">
      <c r="B79" s="17"/>
      <c r="C79" s="17"/>
      <c r="D79" s="20"/>
      <c r="E79" s="20"/>
      <c r="F79" s="17"/>
      <c r="G79" s="17"/>
      <c r="H79" s="17"/>
      <c r="I79" s="17"/>
      <c r="J79" s="17"/>
      <c r="K79" s="17"/>
    </row>
    <row r="80" spans="2:11" x14ac:dyDescent="0.3">
      <c r="B80" s="17"/>
      <c r="C80" s="17"/>
      <c r="D80" s="20"/>
      <c r="E80" s="20"/>
      <c r="F80" s="17"/>
      <c r="G80" s="17"/>
      <c r="H80" s="17"/>
      <c r="I80" s="17"/>
      <c r="J80" s="17"/>
      <c r="K80" s="17"/>
    </row>
  </sheetData>
  <sheetProtection algorithmName="SHA-512" hashValue="wodLlB8LRaoJLUgVDdhhxVnUT70cJncb/nFdPsM3ecCa6G/YgxIclZDBCfRHNo9Xo8fkrHa9c4AKw5hlzJxjDA==" saltValue="5h/bVldAO9PkhwC/aXDy2g==" spinCount="100000" sheet="1" objects="1" scenarios="1"/>
  <mergeCells count="85">
    <mergeCell ref="D46:E46"/>
    <mergeCell ref="G46:H46"/>
    <mergeCell ref="J46:K46"/>
    <mergeCell ref="D47:E47"/>
    <mergeCell ref="G47:H47"/>
    <mergeCell ref="J47:K47"/>
    <mergeCell ref="C58:K63"/>
    <mergeCell ref="C27:K27"/>
    <mergeCell ref="C28:E28"/>
    <mergeCell ref="G28:H28"/>
    <mergeCell ref="G52:I55"/>
    <mergeCell ref="J52:K55"/>
    <mergeCell ref="J48:K50"/>
    <mergeCell ref="J51:K51"/>
    <mergeCell ref="G51:I51"/>
    <mergeCell ref="G48:I50"/>
    <mergeCell ref="C31:K31"/>
    <mergeCell ref="J32:K32"/>
    <mergeCell ref="G32:H32"/>
    <mergeCell ref="D35:E35"/>
    <mergeCell ref="G35:H35"/>
    <mergeCell ref="J35:K35"/>
    <mergeCell ref="C1:K2"/>
    <mergeCell ref="C34:K34"/>
    <mergeCell ref="C4:K5"/>
    <mergeCell ref="C23:E23"/>
    <mergeCell ref="J23:K23"/>
    <mergeCell ref="G23:H23"/>
    <mergeCell ref="J22:K22"/>
    <mergeCell ref="G22:H22"/>
    <mergeCell ref="C22:E22"/>
    <mergeCell ref="C24:E24"/>
    <mergeCell ref="G24:H24"/>
    <mergeCell ref="J24:K24"/>
    <mergeCell ref="G26:H26"/>
    <mergeCell ref="C8:K10"/>
    <mergeCell ref="J33:K33"/>
    <mergeCell ref="J26:K26"/>
    <mergeCell ref="J25:K25"/>
    <mergeCell ref="C25:E25"/>
    <mergeCell ref="C12:K19"/>
    <mergeCell ref="G25:H25"/>
    <mergeCell ref="C33:E33"/>
    <mergeCell ref="G33:H33"/>
    <mergeCell ref="C26:E26"/>
    <mergeCell ref="J28:K28"/>
    <mergeCell ref="G29:H29"/>
    <mergeCell ref="J29:K29"/>
    <mergeCell ref="C30:E30"/>
    <mergeCell ref="G30:H30"/>
    <mergeCell ref="J30:K30"/>
    <mergeCell ref="C29:E29"/>
    <mergeCell ref="C32:E32"/>
    <mergeCell ref="D44:E44"/>
    <mergeCell ref="G44:H44"/>
    <mergeCell ref="J44:K44"/>
    <mergeCell ref="C42:C47"/>
    <mergeCell ref="D36:E36"/>
    <mergeCell ref="G36:H36"/>
    <mergeCell ref="J36:K36"/>
    <mergeCell ref="D38:E38"/>
    <mergeCell ref="G38:H38"/>
    <mergeCell ref="J38:K38"/>
    <mergeCell ref="D37:E37"/>
    <mergeCell ref="G37:H37"/>
    <mergeCell ref="J37:K37"/>
    <mergeCell ref="J45:K45"/>
    <mergeCell ref="D45:E45"/>
    <mergeCell ref="G45:H45"/>
    <mergeCell ref="C38:C40"/>
    <mergeCell ref="D42:E42"/>
    <mergeCell ref="G42:H42"/>
    <mergeCell ref="J42:K42"/>
    <mergeCell ref="D43:E43"/>
    <mergeCell ref="G43:H43"/>
    <mergeCell ref="J43:K43"/>
    <mergeCell ref="D39:E39"/>
    <mergeCell ref="G39:H39"/>
    <mergeCell ref="J39:K39"/>
    <mergeCell ref="D41:E41"/>
    <mergeCell ref="G41:H41"/>
    <mergeCell ref="J41:K41"/>
    <mergeCell ref="D40:E40"/>
    <mergeCell ref="G40:H40"/>
    <mergeCell ref="J40:K40"/>
  </mergeCells>
  <conditionalFormatting sqref="J23:K26 J28:K30 J35:K47">
    <cfRule type="containsText" dxfId="5" priority="301" operator="containsText" text="Error Precio">
      <formula>NOT(ISERROR(SEARCH("Error Precio",J23)))</formula>
    </cfRule>
    <cfRule type="cellIs" dxfId="4" priority="302" operator="equal">
      <formula>"Error. Precio unitario superior a Precio tope"</formula>
    </cfRule>
    <cfRule type="cellIs" dxfId="3" priority="303" operator="equal">
      <formula>"Oferta incompleta. Algún precio unitario negativo o igual a cero"</formula>
    </cfRule>
  </conditionalFormatting>
  <conditionalFormatting sqref="J32:K33">
    <cfRule type="containsText" dxfId="2" priority="445" operator="containsText" text="Error Precio">
      <formula>NOT(ISERROR(SEARCH("Error Precio",J32)))</formula>
    </cfRule>
    <cfRule type="cellIs" dxfId="1" priority="446" operator="equal">
      <formula>"Error. Precio unitario superior a Precio tope"</formula>
    </cfRule>
    <cfRule type="cellIs" dxfId="0" priority="447"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32:G33 I23:I26 G23:H25 G26 G28:G30 G35:G47"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F07E-9FEC-42F3-B6AD-6057BF1C7017}">
  <dimension ref="A1:N35"/>
  <sheetViews>
    <sheetView zoomScale="85" zoomScaleNormal="85" workbookViewId="0">
      <selection activeCell="F2" sqref="F2:M19"/>
    </sheetView>
  </sheetViews>
  <sheetFormatPr baseColWidth="10" defaultRowHeight="14.4" x14ac:dyDescent="0.3"/>
  <cols>
    <col min="1" max="1" width="4.109375" customWidth="1"/>
    <col min="2" max="2" width="34.44140625" style="43" customWidth="1"/>
    <col min="3" max="3" width="29.77734375" style="43" customWidth="1"/>
    <col min="4" max="4" width="24.33203125" style="44" customWidth="1"/>
    <col min="5" max="5" width="8.109375" customWidth="1"/>
  </cols>
  <sheetData>
    <row r="1" spans="2:13" ht="15" thickBot="1" x14ac:dyDescent="0.35"/>
    <row r="2" spans="2:13" ht="18" customHeight="1" x14ac:dyDescent="0.3">
      <c r="B2" s="215" t="s">
        <v>35</v>
      </c>
      <c r="C2" s="216"/>
      <c r="D2" s="217"/>
      <c r="F2" s="221" t="s">
        <v>78</v>
      </c>
      <c r="G2" s="222"/>
      <c r="H2" s="222"/>
      <c r="I2" s="222"/>
      <c r="J2" s="222"/>
      <c r="K2" s="222"/>
      <c r="L2" s="222"/>
      <c r="M2" s="223"/>
    </row>
    <row r="3" spans="2:13" ht="18" customHeight="1" thickBot="1" x14ac:dyDescent="0.35">
      <c r="B3" s="218"/>
      <c r="C3" s="219"/>
      <c r="D3" s="220"/>
      <c r="F3" s="224"/>
      <c r="G3" s="225"/>
      <c r="H3" s="225"/>
      <c r="I3" s="225"/>
      <c r="J3" s="225"/>
      <c r="K3" s="225"/>
      <c r="L3" s="225"/>
      <c r="M3" s="226"/>
    </row>
    <row r="4" spans="2:13" ht="24.6" customHeight="1" thickBot="1" x14ac:dyDescent="0.35">
      <c r="B4" s="210" t="s">
        <v>36</v>
      </c>
      <c r="C4" s="211"/>
      <c r="D4" s="45" t="s">
        <v>37</v>
      </c>
      <c r="F4" s="224"/>
      <c r="G4" s="225"/>
      <c r="H4" s="225"/>
      <c r="I4" s="225"/>
      <c r="J4" s="225"/>
      <c r="K4" s="225"/>
      <c r="L4" s="225"/>
      <c r="M4" s="226"/>
    </row>
    <row r="5" spans="2:13" s="41" customFormat="1" ht="24.6" customHeight="1" x14ac:dyDescent="0.3">
      <c r="B5" s="213" t="s">
        <v>76</v>
      </c>
      <c r="C5" s="214"/>
      <c r="D5" s="46">
        <v>140.32</v>
      </c>
      <c r="F5" s="224"/>
      <c r="G5" s="225"/>
      <c r="H5" s="225"/>
      <c r="I5" s="225"/>
      <c r="J5" s="225"/>
      <c r="K5" s="225"/>
      <c r="L5" s="225"/>
      <c r="M5" s="226"/>
    </row>
    <row r="6" spans="2:13" s="41" customFormat="1" ht="24.6" customHeight="1" thickBot="1" x14ac:dyDescent="0.35">
      <c r="B6" s="208" t="s">
        <v>77</v>
      </c>
      <c r="C6" s="209"/>
      <c r="D6" s="46">
        <v>880.23</v>
      </c>
      <c r="F6" s="224"/>
      <c r="G6" s="225"/>
      <c r="H6" s="225"/>
      <c r="I6" s="225"/>
      <c r="J6" s="225"/>
      <c r="K6" s="225"/>
      <c r="L6" s="225"/>
      <c r="M6" s="226"/>
    </row>
    <row r="7" spans="2:13" ht="24.6" customHeight="1" thickBot="1" x14ac:dyDescent="0.35">
      <c r="B7" s="210" t="s">
        <v>38</v>
      </c>
      <c r="C7" s="211"/>
      <c r="D7" s="212"/>
      <c r="F7" s="224"/>
      <c r="G7" s="225"/>
      <c r="H7" s="225"/>
      <c r="I7" s="225"/>
      <c r="J7" s="225"/>
      <c r="K7" s="225"/>
      <c r="L7" s="225"/>
      <c r="M7" s="226"/>
    </row>
    <row r="8" spans="2:13" s="41" customFormat="1" ht="24.6" customHeight="1" x14ac:dyDescent="0.3">
      <c r="B8" s="213" t="s">
        <v>39</v>
      </c>
      <c r="C8" s="214"/>
      <c r="D8" s="46">
        <v>701.67</v>
      </c>
      <c r="F8" s="224"/>
      <c r="G8" s="225"/>
      <c r="H8" s="225"/>
      <c r="I8" s="225"/>
      <c r="J8" s="225"/>
      <c r="K8" s="225"/>
      <c r="L8" s="225"/>
      <c r="M8" s="226"/>
    </row>
    <row r="9" spans="2:13" s="41" customFormat="1" ht="24.6" customHeight="1" x14ac:dyDescent="0.3">
      <c r="B9" s="208" t="s">
        <v>40</v>
      </c>
      <c r="C9" s="209"/>
      <c r="D9" s="46">
        <v>767.12</v>
      </c>
      <c r="F9" s="224"/>
      <c r="G9" s="225"/>
      <c r="H9" s="225"/>
      <c r="I9" s="225"/>
      <c r="J9" s="225"/>
      <c r="K9" s="225"/>
      <c r="L9" s="225"/>
      <c r="M9" s="226"/>
    </row>
    <row r="10" spans="2:13" s="41" customFormat="1" ht="24.6" customHeight="1" x14ac:dyDescent="0.3">
      <c r="B10" s="208" t="s">
        <v>41</v>
      </c>
      <c r="C10" s="209"/>
      <c r="D10" s="46">
        <v>997.03</v>
      </c>
      <c r="F10" s="224"/>
      <c r="G10" s="225"/>
      <c r="H10" s="225"/>
      <c r="I10" s="225"/>
      <c r="J10" s="225"/>
      <c r="K10" s="225"/>
      <c r="L10" s="225"/>
      <c r="M10" s="226"/>
    </row>
    <row r="11" spans="2:13" s="41" customFormat="1" ht="24.6" customHeight="1" x14ac:dyDescent="0.3">
      <c r="B11" s="208" t="s">
        <v>42</v>
      </c>
      <c r="C11" s="209"/>
      <c r="D11" s="46">
        <v>2824.59</v>
      </c>
      <c r="F11" s="224"/>
      <c r="G11" s="225"/>
      <c r="H11" s="225"/>
      <c r="I11" s="225"/>
      <c r="J11" s="225"/>
      <c r="K11" s="225"/>
      <c r="L11" s="225"/>
      <c r="M11" s="226"/>
    </row>
    <row r="12" spans="2:13" s="41" customFormat="1" ht="24.6" customHeight="1" thickBot="1" x14ac:dyDescent="0.35">
      <c r="B12" s="208" t="s">
        <v>43</v>
      </c>
      <c r="C12" s="209"/>
      <c r="D12" s="46">
        <v>3902.65</v>
      </c>
      <c r="F12" s="224"/>
      <c r="G12" s="225"/>
      <c r="H12" s="225"/>
      <c r="I12" s="225"/>
      <c r="J12" s="225"/>
      <c r="K12" s="225"/>
      <c r="L12" s="225"/>
      <c r="M12" s="226"/>
    </row>
    <row r="13" spans="2:13" ht="24.6" customHeight="1" thickBot="1" x14ac:dyDescent="0.35">
      <c r="B13" s="210" t="s">
        <v>44</v>
      </c>
      <c r="C13" s="211"/>
      <c r="D13" s="212"/>
      <c r="F13" s="224"/>
      <c r="G13" s="225"/>
      <c r="H13" s="225"/>
      <c r="I13" s="225"/>
      <c r="J13" s="225"/>
      <c r="K13" s="225"/>
      <c r="L13" s="225"/>
      <c r="M13" s="226"/>
    </row>
    <row r="14" spans="2:13" s="41" customFormat="1" ht="24.6" customHeight="1" x14ac:dyDescent="0.3">
      <c r="B14" s="196" t="s">
        <v>45</v>
      </c>
      <c r="C14" s="47" t="s">
        <v>46</v>
      </c>
      <c r="D14" s="48">
        <v>103.5</v>
      </c>
      <c r="F14" s="224"/>
      <c r="G14" s="225"/>
      <c r="H14" s="225"/>
      <c r="I14" s="225"/>
      <c r="J14" s="225"/>
      <c r="K14" s="225"/>
      <c r="L14" s="225"/>
      <c r="M14" s="226"/>
    </row>
    <row r="15" spans="2:13" s="41" customFormat="1" ht="24.6" customHeight="1" x14ac:dyDescent="0.3">
      <c r="B15" s="197"/>
      <c r="C15" s="49" t="s">
        <v>47</v>
      </c>
      <c r="D15" s="46">
        <v>103.5</v>
      </c>
      <c r="F15" s="224"/>
      <c r="G15" s="225"/>
      <c r="H15" s="225"/>
      <c r="I15" s="225"/>
      <c r="J15" s="225"/>
      <c r="K15" s="225"/>
      <c r="L15" s="225"/>
      <c r="M15" s="226"/>
    </row>
    <row r="16" spans="2:13" s="41" customFormat="1" ht="24.6" customHeight="1" x14ac:dyDescent="0.3">
      <c r="B16" s="197"/>
      <c r="C16" s="49" t="s">
        <v>48</v>
      </c>
      <c r="D16" s="46">
        <v>200</v>
      </c>
      <c r="F16" s="224"/>
      <c r="G16" s="225"/>
      <c r="H16" s="225"/>
      <c r="I16" s="225"/>
      <c r="J16" s="225"/>
      <c r="K16" s="225"/>
      <c r="L16" s="225"/>
      <c r="M16" s="226"/>
    </row>
    <row r="17" spans="2:14" s="41" customFormat="1" ht="24.6" customHeight="1" thickBot="1" x14ac:dyDescent="0.35">
      <c r="B17" s="198"/>
      <c r="C17" s="50" t="s">
        <v>49</v>
      </c>
      <c r="D17" s="51">
        <v>46</v>
      </c>
      <c r="F17" s="224"/>
      <c r="G17" s="225"/>
      <c r="H17" s="225"/>
      <c r="I17" s="225"/>
      <c r="J17" s="225"/>
      <c r="K17" s="225"/>
      <c r="L17" s="225"/>
      <c r="M17" s="226"/>
    </row>
    <row r="18" spans="2:14" s="41" customFormat="1" ht="24.6" customHeight="1" x14ac:dyDescent="0.3">
      <c r="B18" s="196" t="s">
        <v>50</v>
      </c>
      <c r="C18" s="47" t="s">
        <v>51</v>
      </c>
      <c r="D18" s="48">
        <v>184</v>
      </c>
      <c r="F18" s="224"/>
      <c r="G18" s="225"/>
      <c r="H18" s="225"/>
      <c r="I18" s="225"/>
      <c r="J18" s="225"/>
      <c r="K18" s="225"/>
      <c r="L18" s="225"/>
      <c r="M18" s="226"/>
    </row>
    <row r="19" spans="2:14" s="41" customFormat="1" ht="24.6" customHeight="1" thickBot="1" x14ac:dyDescent="0.35">
      <c r="B19" s="197"/>
      <c r="C19" s="49" t="s">
        <v>52</v>
      </c>
      <c r="D19" s="46">
        <v>184</v>
      </c>
      <c r="F19" s="227"/>
      <c r="G19" s="228"/>
      <c r="H19" s="228"/>
      <c r="I19" s="228"/>
      <c r="J19" s="228"/>
      <c r="K19" s="228"/>
      <c r="L19" s="228"/>
      <c r="M19" s="229"/>
    </row>
    <row r="20" spans="2:14" s="41" customFormat="1" ht="24.6" customHeight="1" thickBot="1" x14ac:dyDescent="0.35">
      <c r="B20" s="198"/>
      <c r="C20" s="50" t="s">
        <v>53</v>
      </c>
      <c r="D20" s="51">
        <v>143.75</v>
      </c>
    </row>
    <row r="21" spans="2:14" s="41" customFormat="1" ht="24.6" customHeight="1" thickBot="1" x14ac:dyDescent="0.35">
      <c r="B21" s="52" t="s">
        <v>54</v>
      </c>
      <c r="C21" s="53" t="s">
        <v>55</v>
      </c>
      <c r="D21" s="54">
        <v>235.75</v>
      </c>
    </row>
    <row r="22" spans="2:14" s="41" customFormat="1" ht="24.6" customHeight="1" thickBot="1" x14ac:dyDescent="0.35">
      <c r="B22" s="52" t="s">
        <v>56</v>
      </c>
      <c r="C22" s="53" t="s">
        <v>49</v>
      </c>
      <c r="D22" s="54">
        <v>46</v>
      </c>
    </row>
    <row r="23" spans="2:14" s="41" customFormat="1" ht="24.6" customHeight="1" x14ac:dyDescent="0.3">
      <c r="B23" s="196" t="s">
        <v>57</v>
      </c>
      <c r="C23" s="47" t="s">
        <v>34</v>
      </c>
      <c r="D23" s="48">
        <v>107.53</v>
      </c>
    </row>
    <row r="24" spans="2:14" s="41" customFormat="1" ht="24.6" customHeight="1" x14ac:dyDescent="0.3">
      <c r="B24" s="197"/>
      <c r="C24" s="49" t="s">
        <v>58</v>
      </c>
      <c r="D24" s="46">
        <v>70.17</v>
      </c>
    </row>
    <row r="25" spans="2:14" s="41" customFormat="1" ht="24.6" customHeight="1" thickBot="1" x14ac:dyDescent="0.35">
      <c r="B25" s="198"/>
      <c r="C25" s="50" t="s">
        <v>59</v>
      </c>
      <c r="D25" s="51">
        <v>70.17</v>
      </c>
    </row>
    <row r="26" spans="2:14" s="41" customFormat="1" ht="36" customHeight="1" thickBot="1" x14ac:dyDescent="0.35">
      <c r="B26" s="55" t="s">
        <v>60</v>
      </c>
      <c r="C26" s="56" t="s">
        <v>61</v>
      </c>
      <c r="D26" s="54">
        <v>197.34</v>
      </c>
    </row>
    <row r="27" spans="2:14" s="41" customFormat="1" ht="24.6" customHeight="1" thickBot="1" x14ac:dyDescent="0.35">
      <c r="B27" s="52" t="s">
        <v>62</v>
      </c>
      <c r="C27" s="53" t="s">
        <v>63</v>
      </c>
      <c r="D27" s="54">
        <v>31.89</v>
      </c>
    </row>
    <row r="28" spans="2:14" s="41" customFormat="1" ht="24.6" customHeight="1" thickBot="1" x14ac:dyDescent="0.35">
      <c r="B28" s="52" t="s">
        <v>64</v>
      </c>
      <c r="C28" s="53" t="s">
        <v>65</v>
      </c>
      <c r="D28" s="54">
        <v>34.5</v>
      </c>
    </row>
    <row r="29" spans="2:14" ht="15" thickBot="1" x14ac:dyDescent="0.35">
      <c r="F29" s="41"/>
      <c r="G29" s="41"/>
      <c r="H29" s="41"/>
      <c r="I29" s="41"/>
      <c r="J29" s="41"/>
      <c r="K29" s="41"/>
      <c r="L29" s="41"/>
      <c r="M29" s="41"/>
      <c r="N29" s="41"/>
    </row>
    <row r="30" spans="2:14" s="42" customFormat="1" ht="18" customHeight="1" x14ac:dyDescent="0.3">
      <c r="B30" s="199" t="s">
        <v>66</v>
      </c>
      <c r="C30" s="200"/>
      <c r="D30" s="201"/>
      <c r="F30" s="41"/>
      <c r="G30" s="41"/>
      <c r="H30" s="41"/>
      <c r="I30" s="41"/>
      <c r="J30" s="41"/>
      <c r="K30" s="41"/>
      <c r="L30" s="41"/>
      <c r="M30" s="41"/>
      <c r="N30" s="41"/>
    </row>
    <row r="31" spans="2:14" s="42" customFormat="1" ht="18" customHeight="1" x14ac:dyDescent="0.3">
      <c r="B31" s="202"/>
      <c r="C31" s="203"/>
      <c r="D31" s="204"/>
    </row>
    <row r="32" spans="2:14" s="42" customFormat="1" ht="18" customHeight="1" x14ac:dyDescent="0.3">
      <c r="B32" s="202"/>
      <c r="C32" s="203"/>
      <c r="D32" s="204"/>
    </row>
    <row r="33" spans="1:5" s="42" customFormat="1" ht="18" customHeight="1" thickBot="1" x14ac:dyDescent="0.35">
      <c r="B33" s="205"/>
      <c r="C33" s="206"/>
      <c r="D33" s="207"/>
    </row>
    <row r="35" spans="1:5" x14ac:dyDescent="0.3">
      <c r="A35" s="42"/>
      <c r="B35" s="42"/>
      <c r="C35" s="42"/>
      <c r="D35" s="42"/>
      <c r="E35" s="42"/>
    </row>
  </sheetData>
  <sheetProtection algorithmName="SHA-512" hashValue="D7aU9dbGa/gSxvLGW83YHdkQ+nwfdjHd2ZTp+oXelanWQu/2RUUZ09xvXl40T/kEu7QRqvll9U25zkPYRoJeKw==" saltValue="EWM8QpEx5ESwfmTBbw7e/Q==" spinCount="100000" sheet="1" objects="1" scenarios="1"/>
  <mergeCells count="16">
    <mergeCell ref="F2:M19"/>
    <mergeCell ref="B8:C8"/>
    <mergeCell ref="B2:D3"/>
    <mergeCell ref="B4:C4"/>
    <mergeCell ref="B5:C5"/>
    <mergeCell ref="B6:C6"/>
    <mergeCell ref="B7:D7"/>
    <mergeCell ref="B18:B20"/>
    <mergeCell ref="B23:B25"/>
    <mergeCell ref="B30:D33"/>
    <mergeCell ref="B9:C9"/>
    <mergeCell ref="B10:C10"/>
    <mergeCell ref="B11:C11"/>
    <mergeCell ref="B12:C12"/>
    <mergeCell ref="B13:D13"/>
    <mergeCell ref="B14:B17"/>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2025-02-28T10:03:13Z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